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055" activeTab="5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'2.3'!$B$3:$AA$73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52511"/>
</workbook>
</file>

<file path=xl/calcChain.xml><?xml version="1.0" encoding="utf-8"?>
<calcChain xmlns="http://schemas.openxmlformats.org/spreadsheetml/2006/main">
  <c r="D44" i="7" l="1"/>
  <c r="D46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13" i="6"/>
  <c r="I10" i="7" l="1"/>
  <c r="L12" i="6"/>
  <c r="P7" i="10"/>
  <c r="J7" i="10"/>
  <c r="N7" i="10" s="1"/>
  <c r="R7" i="10" s="1"/>
  <c r="H7" i="10"/>
  <c r="M11" i="2"/>
  <c r="M13" i="1"/>
</calcChain>
</file>

<file path=xl/sharedStrings.xml><?xml version="1.0" encoding="utf-8"?>
<sst xmlns="http://schemas.openxmlformats.org/spreadsheetml/2006/main" count="460" uniqueCount="125">
  <si>
    <t xml:space="preserve">BASIC STATISTICAL DATA AS ON  </t>
  </si>
  <si>
    <t>31.03.2018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</si>
  <si>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</si>
  <si>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</si>
  <si>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</si>
  <si>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</si>
  <si>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</si>
  <si>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</si>
  <si>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</si>
  <si>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</si>
  <si>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</si>
  <si>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</si>
  <si>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</si>
  <si>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</si>
  <si>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</si>
  <si>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</si>
  <si>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</si>
  <si>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</si>
  <si>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</si>
  <si>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</si>
  <si>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</si>
  <si>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</si>
  <si>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</si>
  <si>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</si>
  <si>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</si>
  <si>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</si>
  <si>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</si>
  <si>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</si>
  <si>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</si>
  <si>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</si>
  <si>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</si>
  <si>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</si>
  <si>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</si>
  <si>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</si>
  <si>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</si>
  <si>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</si>
  <si>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</si>
  <si>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</si>
  <si>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</si>
  <si>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</si>
  <si>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</si>
  <si>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</si>
  <si>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</si>
  <si>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</si>
  <si>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</si>
  <si>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</si>
  <si>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</si>
  <si>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</si>
  <si>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</si>
  <si>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</si>
  <si>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</si>
  <si>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</si>
  <si>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</si>
  <si>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</si>
  <si>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</si>
  <si>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</si>
  <si>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</si>
  <si>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</si>
  <si>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</si>
  <si>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</si>
  <si>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</si>
  <si>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</si>
  <si>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</si>
  <si>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</si>
  <si>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</si>
  <si>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</si>
  <si>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</si>
  <si>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</si>
  <si>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</si>
  <si>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</si>
  <si>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</si>
  <si>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</si>
  <si>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</si>
  <si>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</si>
  <si>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</si>
  <si>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</si>
  <si>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</si>
  <si>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</si>
  <si>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</si>
  <si>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</si>
  <si>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</si>
  <si>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</si>
  <si>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</si>
  <si>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</si>
  <si>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</si>
  <si>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</si>
  <si>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</si>
  <si>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</si>
  <si>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</si>
  <si>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</si>
  <si>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</si>
  <si>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</si>
  <si>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</si>
  <si>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</si>
  <si>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</si>
  <si>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</si>
  <si>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During the qurter (01.01.18 -31.03.18)</t>
  </si>
  <si>
    <t>Upto the quarter ended March 2018 (01.04.17 -31.03.18)</t>
  </si>
  <si>
    <t>During the quarter (01.01.2018-31.03.2018)</t>
  </si>
  <si>
    <t>No. of A/Cs</t>
  </si>
  <si>
    <t>AMT</t>
  </si>
  <si>
    <t xml:space="preserve"> W E A K E R  S E C T O R  A D V A N C E S &amp; DRI O/S WITHIN UT CHANDIGARH    </t>
  </si>
  <si>
    <t xml:space="preserve"> (AMOUNT IN Rs. LAKHS)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</si>
  <si>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</si>
  <si>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</si>
  <si>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</si>
  <si>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</si>
  <si>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</si>
  <si>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</si>
  <si>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</si>
  <si>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</si>
  <si>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 xml:space="preserve">  O/S Advances as on </t>
  </si>
  <si>
    <t>%Age of Adv to Women to total Adv.</t>
  </si>
  <si>
    <t xml:space="preserve">Total Adv as on </t>
  </si>
  <si>
    <t>BANKWISE OUTSTANDING CREDIT TO MICRO, SMALL &amp; MEDIUM ENTERPRISES (MSME SECTOR) WITHIN UT CHANDIGARH AS ON 30.06.2021</t>
  </si>
  <si>
    <t>ANNEXURE -</t>
  </si>
  <si>
    <t>30.06.2021</t>
  </si>
  <si>
    <t xml:space="preserve">        ANNEXURE - </t>
  </si>
  <si>
    <t xml:space="preserve">ANNEXURE - </t>
  </si>
  <si>
    <t>TOTAL DISBURSEMENT UNDER W.S. FROM 01.04.2021 TO 30.06.2020</t>
  </si>
  <si>
    <t>Fresh disbursement on 01.04.2021 to 30.06.2021</t>
  </si>
  <si>
    <t xml:space="preserve">ANNEXURE </t>
  </si>
  <si>
    <t xml:space="preserve">Annexure - </t>
  </si>
  <si>
    <t>BASIC STATISTICAL DATA AS ON  30.06.2021</t>
  </si>
  <si>
    <t>ANNEXURE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</si>
</sst>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2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0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36" fillId="0" borderId="44" xfId="0" applyFont="1" applyBorder="1" applyAlignment="1">
      <alignment horizontal="center" vertical="top" wrapText="1"/>
    </xf>
    <xf numFmtId="0" fontId="22" fillId="5" borderId="0" xfId="0" applyFont="1" applyFill="1"/>
    <xf numFmtId="0" fontId="22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28" fillId="2" borderId="0" xfId="0" applyNumberFormat="1" applyFont="1" applyFill="1"/>
    <xf numFmtId="2" fontId="3" fillId="0" borderId="0" xfId="0" applyNumberFormat="1" applyFont="1"/>
    <xf numFmtId="2" fontId="28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32" fillId="0" borderId="26" xfId="0" applyNumberFormat="1" applyFont="1" applyBorder="1" applyAlignment="1">
      <alignment horizontal="center" vertical="center" wrapText="1"/>
    </xf>
    <xf numFmtId="2" fontId="25" fillId="0" borderId="26" xfId="0" applyNumberFormat="1" applyFont="1" applyBorder="1" applyAlignment="1">
      <alignment vertical="center" wrapText="1"/>
    </xf>
    <xf numFmtId="2" fontId="25" fillId="0" borderId="27" xfId="0" applyNumberFormat="1" applyFont="1" applyBorder="1" applyAlignment="1">
      <alignment vertical="center" wrapText="1"/>
    </xf>
    <xf numFmtId="2" fontId="16" fillId="0" borderId="1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36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36" fillId="0" borderId="43" xfId="0" applyNumberFormat="1" applyFont="1" applyBorder="1" applyAlignment="1">
      <alignment horizontal="center" vertical="top" wrapText="1"/>
    </xf>
    <xf numFmtId="0" fontId="22" fillId="5" borderId="0" xfId="0" applyFont="1" applyFill="1"/>
    <xf numFmtId="0" fontId="0" fillId="0" borderId="49" xfId="0" applyBorder="1"/>
    <xf numFmtId="0" fontId="22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1" fontId="0" fillId="0" borderId="49" xfId="0" applyNumberFormat="1" applyBorder="1"/>
    <xf numFmtId="0" fontId="22" fillId="0" borderId="49" xfId="0" applyFont="1" applyBorder="1"/>
    <xf numFmtId="2" fontId="22" fillId="0" borderId="49" xfId="0" applyNumberFormat="1" applyFont="1" applyBorder="1"/>
    <xf numFmtId="0" fontId="22" fillId="0" borderId="0" xfId="0" applyFont="1"/>
    <xf numFmtId="2" fontId="38" fillId="0" borderId="49" xfId="0" applyNumberFormat="1" applyFont="1" applyBorder="1"/>
    <xf numFmtId="0" fontId="39" fillId="5" borderId="49" xfId="0" applyFont="1" applyFill="1" applyBorder="1"/>
    <xf numFmtId="2" fontId="39" fillId="0" borderId="49" xfId="0" applyNumberFormat="1" applyFont="1" applyBorder="1"/>
    <xf numFmtId="0" fontId="40" fillId="0" borderId="49" xfId="0" applyFont="1" applyBorder="1"/>
    <xf numFmtId="2" fontId="40" fillId="0" borderId="49" xfId="0" applyNumberFormat="1" applyFont="1" applyBorder="1"/>
    <xf numFmtId="0" fontId="40" fillId="5" borderId="49" xfId="0" applyFont="1" applyFill="1" applyBorder="1"/>
    <xf numFmtId="0" fontId="33" fillId="0" borderId="49" xfId="0" applyFont="1" applyBorder="1"/>
    <xf numFmtId="2" fontId="33" fillId="0" borderId="49" xfId="0" applyNumberFormat="1" applyFont="1" applyBorder="1"/>
    <xf numFmtId="0" fontId="22" fillId="5" borderId="49" xfId="0" applyFont="1" applyFill="1" applyBorder="1"/>
    <xf numFmtId="0" fontId="22" fillId="0" borderId="49" xfId="0" applyFont="1" applyBorder="1"/>
    <xf numFmtId="0" fontId="33" fillId="5" borderId="49" xfId="0" applyFont="1" applyFill="1" applyBorder="1"/>
    <xf numFmtId="0" fontId="41" fillId="5" borderId="49" xfId="0" applyFont="1" applyFill="1" applyBorder="1"/>
    <xf numFmtId="0" fontId="41" fillId="0" borderId="49" xfId="0" applyFont="1" applyBorder="1"/>
    <xf numFmtId="2" fontId="41" fillId="0" borderId="49" xfId="0" applyNumberFormat="1" applyFont="1" applyBorder="1"/>
    <xf numFmtId="3" fontId="41" fillId="0" borderId="49" xfId="0" applyNumberFormat="1" applyFont="1" applyBorder="1"/>
    <xf numFmtId="0" fontId="26" fillId="5" borderId="49" xfId="0" applyFont="1" applyFill="1" applyBorder="1"/>
    <xf numFmtId="0" fontId="26" fillId="0" borderId="49" xfId="0" applyFont="1" applyBorder="1"/>
    <xf numFmtId="2" fontId="26" fillId="0" borderId="49" xfId="0" applyNumberFormat="1" applyFont="1" applyBorder="1"/>
    <xf numFmtId="1" fontId="41" fillId="0" borderId="49" xfId="0" applyNumberFormat="1" applyFont="1" applyBorder="1"/>
    <xf numFmtId="0" fontId="0" fillId="5" borderId="10" xfId="0" applyFill="1" applyBorder="1"/>
    <xf numFmtId="0" fontId="22" fillId="5" borderId="10" xfId="0" applyFont="1" applyFill="1" applyBorder="1"/>
    <xf numFmtId="0" fontId="22" fillId="5" borderId="50" xfId="0" applyFont="1" applyFill="1" applyBorder="1"/>
    <xf numFmtId="0" fontId="16" fillId="0" borderId="51" xfId="0" applyFont="1" applyBorder="1"/>
    <xf numFmtId="0" fontId="20" fillId="0" borderId="51" xfId="0" applyFont="1" applyBorder="1"/>
    <xf numFmtId="0" fontId="2" fillId="0" borderId="51" xfId="0" applyFont="1" applyBorder="1" applyAlignment="1">
      <alignment horizontal="center"/>
    </xf>
    <xf numFmtId="2" fontId="2" fillId="0" borderId="51" xfId="0" applyNumberFormat="1" applyFont="1" applyBorder="1" applyAlignment="1">
      <alignment horizontal="center"/>
    </xf>
    <xf numFmtId="2" fontId="20" fillId="0" borderId="51" xfId="0" applyNumberFormat="1" applyFont="1" applyBorder="1"/>
    <xf numFmtId="0" fontId="22" fillId="5" borderId="53" xfId="0" applyFont="1" applyFill="1" applyBorder="1"/>
    <xf numFmtId="0" fontId="16" fillId="0" borderId="0" xfId="0" applyFont="1" applyBorder="1"/>
    <xf numFmtId="0" fontId="20" fillId="0" borderId="0" xfId="0" applyFont="1" applyBorder="1"/>
    <xf numFmtId="2" fontId="20" fillId="0" borderId="0" xfId="0" applyNumberFormat="1" applyFont="1" applyBorder="1"/>
    <xf numFmtId="2" fontId="20" fillId="0" borderId="54" xfId="0" applyNumberFormat="1" applyFont="1" applyBorder="1"/>
    <xf numFmtId="2" fontId="0" fillId="0" borderId="56" xfId="0" applyNumberFormat="1" applyBorder="1" applyAlignment="1"/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2" fontId="20" fillId="0" borderId="0" xfId="0" applyNumberFormat="1" applyFont="1" applyBorder="1" applyAlignment="1">
      <alignment horizontal="center" vertical="center" wrapText="1"/>
    </xf>
    <xf numFmtId="2" fontId="20" fillId="0" borderId="54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2" fontId="16" fillId="0" borderId="59" xfId="0" applyNumberFormat="1" applyFont="1" applyBorder="1" applyAlignment="1">
      <alignment horizontal="center" vertical="center"/>
    </xf>
    <xf numFmtId="0" fontId="22" fillId="5" borderId="60" xfId="0" applyFont="1" applyFill="1" applyBorder="1"/>
    <xf numFmtId="0" fontId="22" fillId="0" borderId="61" xfId="0" applyFont="1" applyBorder="1"/>
    <xf numFmtId="0" fontId="0" fillId="0" borderId="61" xfId="0" applyBorder="1"/>
    <xf numFmtId="2" fontId="0" fillId="0" borderId="61" xfId="0" applyNumberFormat="1" applyBorder="1"/>
    <xf numFmtId="2" fontId="0" fillId="0" borderId="62" xfId="0" applyNumberFormat="1" applyBorder="1"/>
    <xf numFmtId="0" fontId="40" fillId="5" borderId="0" xfId="0" applyFont="1" applyFill="1"/>
    <xf numFmtId="0" fontId="42" fillId="0" borderId="0" xfId="0" applyFont="1"/>
    <xf numFmtId="2" fontId="42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/>
    <xf numFmtId="0" fontId="44" fillId="0" borderId="0" xfId="0" applyFont="1" applyAlignment="1">
      <alignment horizontal="center"/>
    </xf>
    <xf numFmtId="2" fontId="44" fillId="0" borderId="0" xfId="0" applyNumberFormat="1" applyFont="1" applyAlignment="1">
      <alignment horizontal="center"/>
    </xf>
    <xf numFmtId="2" fontId="45" fillId="6" borderId="12" xfId="0" applyNumberFormat="1" applyFont="1" applyFill="1" applyBorder="1"/>
    <xf numFmtId="0" fontId="44" fillId="0" borderId="0" xfId="0" applyFont="1"/>
    <xf numFmtId="2" fontId="44" fillId="0" borderId="0" xfId="0" applyNumberFormat="1" applyFont="1"/>
    <xf numFmtId="2" fontId="42" fillId="0" borderId="0" xfId="0" applyNumberFormat="1" applyFont="1" applyAlignment="1">
      <alignment horizontal="center"/>
    </xf>
    <xf numFmtId="0" fontId="43" fillId="0" borderId="0" xfId="0" applyFont="1"/>
    <xf numFmtId="0" fontId="43" fillId="0" borderId="23" xfId="0" applyFont="1" applyBorder="1" applyAlignment="1">
      <alignment horizontal="center" vertical="center"/>
    </xf>
    <xf numFmtId="2" fontId="43" fillId="0" borderId="23" xfId="0" applyNumberFormat="1" applyFont="1" applyBorder="1" applyAlignment="1">
      <alignment horizontal="center" vertical="center"/>
    </xf>
    <xf numFmtId="2" fontId="33" fillId="0" borderId="32" xfId="0" applyNumberFormat="1" applyFont="1" applyBorder="1" applyAlignment="1">
      <alignment horizontal="center" vertical="center"/>
    </xf>
    <xf numFmtId="0" fontId="20" fillId="0" borderId="0" xfId="0" applyFont="1" applyFill="1" applyBorder="1"/>
    <xf numFmtId="2" fontId="20" fillId="0" borderId="0" xfId="0" applyNumberFormat="1" applyFont="1" applyFill="1" applyBorder="1"/>
    <xf numFmtId="0" fontId="20" fillId="0" borderId="0" xfId="0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40" fillId="0" borderId="49" xfId="0" applyFont="1" applyFill="1" applyBorder="1"/>
    <xf numFmtId="2" fontId="40" fillId="0" borderId="49" xfId="0" applyNumberFormat="1" applyFont="1" applyFill="1" applyBorder="1"/>
    <xf numFmtId="0" fontId="41" fillId="0" borderId="49" xfId="0" applyFont="1" applyFill="1" applyBorder="1"/>
    <xf numFmtId="2" fontId="41" fillId="0" borderId="49" xfId="0" applyNumberFormat="1" applyFont="1" applyFill="1" applyBorder="1"/>
    <xf numFmtId="0" fontId="26" fillId="0" borderId="49" xfId="0" applyFont="1" applyFill="1" applyBorder="1"/>
    <xf numFmtId="0" fontId="0" fillId="0" borderId="61" xfId="0" applyFill="1" applyBorder="1"/>
    <xf numFmtId="2" fontId="0" fillId="0" borderId="61" xfId="0" applyNumberFormat="1" applyFill="1" applyBorder="1"/>
    <xf numFmtId="0" fontId="0" fillId="0" borderId="0" xfId="0" applyFill="1"/>
    <xf numFmtId="2" fontId="0" fillId="0" borderId="0" xfId="0" applyNumberFormat="1" applyFill="1"/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6" fillId="5" borderId="49" xfId="0" applyFont="1" applyFill="1" applyBorder="1"/>
    <xf numFmtId="0" fontId="22" fillId="5" borderId="25" xfId="0" applyFont="1" applyFill="1" applyBorder="1" applyAlignment="1">
      <alignment vertical="center"/>
    </xf>
    <xf numFmtId="0" fontId="22" fillId="5" borderId="26" xfId="0" applyFont="1" applyFill="1" applyBorder="1" applyAlignment="1">
      <alignment vertical="center"/>
    </xf>
    <xf numFmtId="0" fontId="22" fillId="5" borderId="27" xfId="0" applyFont="1" applyFill="1" applyBorder="1" applyAlignment="1">
      <alignment vertical="center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25" fillId="0" borderId="15" xfId="0" applyNumberFormat="1" applyFont="1" applyBorder="1" applyAlignment="1">
      <alignment horizontal="center" vertical="center" wrapText="1"/>
    </xf>
    <xf numFmtId="1" fontId="29" fillId="4" borderId="0" xfId="0" applyNumberFormat="1" applyFont="1" applyFill="1" applyAlignment="1">
      <alignment horizontal="center"/>
    </xf>
    <xf numFmtId="1" fontId="31" fillId="6" borderId="0" xfId="0" applyNumberFormat="1" applyFont="1" applyFill="1" applyAlignment="1">
      <alignment horizontal="center"/>
    </xf>
    <xf numFmtId="0" fontId="23" fillId="5" borderId="1" xfId="0" applyFont="1" applyFill="1" applyBorder="1" applyAlignment="1">
      <alignment vertical="center" wrapText="1"/>
    </xf>
    <xf numFmtId="0" fontId="23" fillId="5" borderId="5" xfId="0" applyFont="1" applyFill="1" applyBorder="1" applyAlignment="1">
      <alignment vertical="center" wrapText="1"/>
    </xf>
    <xf numFmtId="0" fontId="23" fillId="5" borderId="28" xfId="0" applyFont="1" applyFill="1" applyBorder="1" applyAlignment="1">
      <alignment vertical="center" wrapText="1"/>
    </xf>
    <xf numFmtId="0" fontId="22" fillId="5" borderId="49" xfId="0" applyFont="1" applyFill="1" applyBorder="1"/>
    <xf numFmtId="0" fontId="2" fillId="0" borderId="51" xfId="0" applyFont="1" applyBorder="1" applyAlignment="1">
      <alignment horizontal="center"/>
    </xf>
    <xf numFmtId="0" fontId="33" fillId="0" borderId="11" xfId="0" applyFont="1" applyBorder="1" applyAlignment="1">
      <alignment horizontal="center" wrapText="1"/>
    </xf>
    <xf numFmtId="2" fontId="21" fillId="0" borderId="51" xfId="0" applyNumberFormat="1" applyFont="1" applyBorder="1" applyAlignment="1">
      <alignment horizontal="center"/>
    </xf>
    <xf numFmtId="2" fontId="21" fillId="0" borderId="52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57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2" fontId="2" fillId="0" borderId="5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5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5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6" fillId="5" borderId="25" xfId="0" applyFont="1" applyFill="1" applyBorder="1" applyAlignment="1">
      <alignment vertical="center" wrapText="1"/>
    </xf>
    <xf numFmtId="0" fontId="26" fillId="5" borderId="26" xfId="0" applyFont="1" applyFill="1" applyBorder="1" applyAlignment="1">
      <alignment vertical="center" wrapText="1"/>
    </xf>
    <xf numFmtId="0" fontId="26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6" fillId="0" borderId="49" xfId="0" applyFont="1" applyBorder="1"/>
    <xf numFmtId="0" fontId="35" fillId="0" borderId="47" xfId="0" applyFont="1" applyBorder="1" applyAlignment="1">
      <alignment horizontal="center" vertical="top" wrapText="1"/>
    </xf>
    <xf numFmtId="0" fontId="35" fillId="0" borderId="48" xfId="0" applyFont="1" applyBorder="1" applyAlignment="1">
      <alignment horizontal="center" vertical="top" wrapText="1"/>
    </xf>
    <xf numFmtId="0" fontId="37" fillId="0" borderId="38" xfId="0" applyFont="1" applyBorder="1" applyAlignment="1">
      <alignment horizontal="center" vertical="top" wrapText="1"/>
    </xf>
    <xf numFmtId="0" fontId="37" fillId="0" borderId="3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" fontId="34" fillId="6" borderId="4" xfId="0" applyNumberFormat="1" applyFont="1" applyFill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top" wrapText="1"/>
    </xf>
    <xf numFmtId="0" fontId="36" fillId="0" borderId="41" xfId="0" applyFont="1" applyBorder="1" applyAlignment="1">
      <alignment horizontal="center" vertical="top" wrapText="1"/>
    </xf>
    <xf numFmtId="0" fontId="36" fillId="0" borderId="42" xfId="0" applyFont="1" applyBorder="1" applyAlignment="1">
      <alignment horizontal="center" vertical="top" wrapText="1"/>
    </xf>
    <xf numFmtId="0" fontId="36" fillId="0" borderId="43" xfId="0" applyFont="1" applyBorder="1" applyAlignment="1">
      <alignment horizontal="center" vertical="top" wrapText="1"/>
    </xf>
    <xf numFmtId="0" fontId="35" fillId="0" borderId="45" xfId="0" applyFont="1" applyBorder="1" applyAlignment="1">
      <alignment horizontal="center" vertical="top" wrapText="1"/>
    </xf>
    <xf numFmtId="0" fontId="35" fillId="0" borderId="46" xfId="0" applyFont="1" applyBorder="1" applyAlignment="1">
      <alignment horizontal="center" vertical="top" wrapText="1"/>
    </xf>
    <xf numFmtId="0" fontId="23" fillId="5" borderId="25" xfId="0" applyFont="1" applyFill="1" applyBorder="1" applyAlignment="1">
      <alignment vertical="center" wrapText="1"/>
    </xf>
    <xf numFmtId="0" fontId="23" fillId="5" borderId="26" xfId="0" applyFont="1" applyFill="1" applyBorder="1" applyAlignment="1">
      <alignment vertical="center" wrapText="1"/>
    </xf>
    <xf numFmtId="0" fontId="23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0" fontId="22" fillId="0" borderId="49" xfId="0" applyFont="1" applyBorder="1"/>
    <xf numFmtId="0" fontId="0" fillId="5" borderId="49" xfId="0" applyFill="1" applyBorder="1"/>
    <xf numFmtId="0" fontId="0" fillId="0" borderId="49" xfId="0" applyBorder="1"/>
    <xf numFmtId="3" fontId="1" fillId="0" borderId="0" xfId="0" applyNumberFormat="1" applyFont="1" applyAlignment="1">
      <alignment horizontal="center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0" fontId="33" fillId="5" borderId="49" xfId="0" applyFont="1" applyFill="1" applyBorder="1"/>
    <xf numFmtId="2" fontId="43" fillId="0" borderId="1" xfId="0" applyNumberFormat="1" applyFont="1" applyBorder="1" applyAlignment="1">
      <alignment horizontal="center" vertical="center" wrapText="1"/>
    </xf>
    <xf numFmtId="2" fontId="43" fillId="0" borderId="5" xfId="0" applyNumberFormat="1" applyFont="1" applyBorder="1" applyAlignment="1">
      <alignment horizontal="center" vertical="center" wrapText="1"/>
    </xf>
    <xf numFmtId="0" fontId="33" fillId="5" borderId="1" xfId="0" applyFont="1" applyFill="1" applyBorder="1" applyAlignment="1">
      <alignment vertical="center" wrapText="1"/>
    </xf>
    <xf numFmtId="0" fontId="33" fillId="5" borderId="5" xfId="0" applyFont="1" applyFill="1" applyBorder="1" applyAlignment="1">
      <alignment vertical="center" wrapText="1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3" fillId="0" borderId="18" xfId="0" applyFont="1" applyBorder="1" applyAlignment="1">
      <alignment horizontal="center"/>
    </xf>
    <xf numFmtId="0" fontId="43" fillId="0" borderId="29" xfId="0" applyFont="1" applyBorder="1" applyAlignment="1">
      <alignment horizontal="left" vertical="center" wrapText="1"/>
    </xf>
    <xf numFmtId="0" fontId="43" fillId="0" borderId="20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2" fontId="43" fillId="0" borderId="30" xfId="0" applyNumberFormat="1" applyFont="1" applyBorder="1" applyAlignment="1">
      <alignment horizontal="center" vertical="center" wrapText="1"/>
    </xf>
    <xf numFmtId="2" fontId="43" fillId="0" borderId="19" xfId="0" applyNumberFormat="1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3" fillId="0" borderId="20" xfId="0" applyFont="1" applyBorder="1" applyAlignment="1">
      <alignment horizontal="center" vertical="center" wrapText="1"/>
    </xf>
    <xf numFmtId="1" fontId="43" fillId="0" borderId="21" xfId="0" applyNumberFormat="1" applyFont="1" applyBorder="1" applyAlignment="1">
      <alignment horizontal="center" vertical="center" wrapText="1"/>
    </xf>
    <xf numFmtId="1" fontId="43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4"/>
  <sheetViews>
    <sheetView view="pageBreakPreview" topLeftCell="A3" zoomScale="60" zoomScaleNormal="80" workbookViewId="0">
      <pane xSplit="3" ySplit="11" topLeftCell="D51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L64"/>
    </sheetView>
  </sheetViews>
  <sheetFormatPr defaultRowHeight="15"/>
  <cols>
    <col min="2" max="2" width="5.5703125" style="45" customWidth="1"/>
    <col min="3" max="3" width="28.85546875" customWidth="1"/>
    <col min="4" max="4" width="9.5703125" customWidth="1"/>
    <col min="5" max="5" width="10.42578125" style="61" customWidth="1"/>
    <col min="6" max="6" width="10.5703125" customWidth="1"/>
    <col min="7" max="7" width="11.5703125" style="61" customWidth="1"/>
    <col min="8" max="8" width="13" customWidth="1"/>
    <col min="9" max="9" width="11.28515625" style="61" customWidth="1"/>
    <col min="10" max="10" width="12.7109375" customWidth="1"/>
    <col min="11" max="11" width="18.5703125" style="61" customWidth="1"/>
    <col min="12" max="13" width="14" style="61" customWidth="1"/>
  </cols>
  <sheetData>
    <row r="3" spans="1:15" ht="22.5">
      <c r="C3" s="1"/>
      <c r="D3" s="2"/>
      <c r="E3" s="56"/>
      <c r="F3" s="2"/>
      <c r="G3" s="56"/>
      <c r="H3" s="3"/>
      <c r="I3" s="177" t="s">
        <v>115</v>
      </c>
      <c r="J3" s="177"/>
      <c r="K3" s="177"/>
      <c r="L3" s="177"/>
      <c r="M3" s="70"/>
      <c r="N3" s="4"/>
    </row>
    <row r="4" spans="1:15" ht="18">
      <c r="C4" s="1"/>
      <c r="D4" s="2"/>
      <c r="E4" s="56"/>
      <c r="F4" s="2"/>
      <c r="G4" s="56"/>
      <c r="H4" s="3"/>
      <c r="I4" s="63"/>
      <c r="J4" s="6"/>
      <c r="K4" s="65"/>
      <c r="L4" s="38"/>
      <c r="M4" s="38"/>
      <c r="N4" s="4"/>
    </row>
    <row r="5" spans="1:15" ht="23.25">
      <c r="C5" s="176" t="s">
        <v>0</v>
      </c>
      <c r="D5" s="176"/>
      <c r="E5" s="176"/>
      <c r="F5" s="176"/>
      <c r="G5" s="176"/>
      <c r="H5" s="176"/>
      <c r="I5" s="176"/>
      <c r="J5" s="176"/>
      <c r="K5" s="66" t="s">
        <v>116</v>
      </c>
      <c r="L5" s="68"/>
      <c r="M5" s="71"/>
      <c r="N5" s="4"/>
    </row>
    <row r="6" spans="1:15" ht="18.75">
      <c r="C6" s="8"/>
      <c r="D6" s="8"/>
      <c r="E6" s="57"/>
      <c r="F6" s="8"/>
      <c r="G6" s="57"/>
      <c r="H6" s="8"/>
      <c r="I6" s="57"/>
      <c r="J6" s="9"/>
      <c r="K6" s="67"/>
      <c r="L6" s="38"/>
      <c r="M6" s="38"/>
      <c r="N6" s="4"/>
    </row>
    <row r="7" spans="1:15" ht="18">
      <c r="C7" s="47" t="s">
        <v>2</v>
      </c>
      <c r="D7" s="10"/>
      <c r="E7" s="58"/>
      <c r="F7" s="10"/>
      <c r="G7" s="58"/>
      <c r="H7" s="10"/>
      <c r="I7" s="63"/>
      <c r="J7" s="11"/>
      <c r="K7" s="67"/>
      <c r="L7" s="42"/>
      <c r="M7" s="42"/>
      <c r="N7" s="16"/>
      <c r="O7" s="17"/>
    </row>
    <row r="8" spans="1:15" ht="15.75">
      <c r="C8" s="12"/>
      <c r="D8" s="12"/>
      <c r="E8" s="59"/>
      <c r="F8" s="12"/>
      <c r="G8" s="59"/>
      <c r="H8" s="12"/>
      <c r="I8" s="59"/>
      <c r="J8" s="11"/>
      <c r="K8" s="67"/>
      <c r="L8" s="38"/>
      <c r="M8" s="38"/>
      <c r="N8" s="4"/>
    </row>
    <row r="9" spans="1:15" ht="15.75">
      <c r="C9" s="18"/>
      <c r="D9" s="18"/>
      <c r="E9" s="60"/>
      <c r="F9" s="19"/>
      <c r="G9" s="62"/>
      <c r="H9" s="20" t="s">
        <v>3</v>
      </c>
      <c r="I9" s="64"/>
      <c r="J9" s="19"/>
      <c r="K9" s="62"/>
      <c r="L9" s="69"/>
      <c r="M9" s="69"/>
      <c r="N9" s="13"/>
    </row>
    <row r="10" spans="1:15" ht="16.5" customHeight="1">
      <c r="B10" s="192" t="s">
        <v>4</v>
      </c>
      <c r="C10" s="178" t="s">
        <v>5</v>
      </c>
      <c r="D10" s="181" t="s">
        <v>6</v>
      </c>
      <c r="E10" s="181"/>
      <c r="F10" s="181" t="s">
        <v>7</v>
      </c>
      <c r="G10" s="181"/>
      <c r="H10" s="181" t="s">
        <v>8</v>
      </c>
      <c r="I10" s="181"/>
      <c r="J10" s="182" t="s">
        <v>9</v>
      </c>
      <c r="K10" s="183"/>
      <c r="L10" s="174" t="s">
        <v>10</v>
      </c>
      <c r="M10" s="174" t="s">
        <v>11</v>
      </c>
      <c r="N10" s="14"/>
    </row>
    <row r="11" spans="1:15" ht="50.25" customHeight="1">
      <c r="B11" s="193"/>
      <c r="C11" s="179"/>
      <c r="D11" s="181"/>
      <c r="E11" s="181"/>
      <c r="F11" s="181"/>
      <c r="G11" s="181"/>
      <c r="H11" s="181"/>
      <c r="I11" s="181"/>
      <c r="J11" s="184"/>
      <c r="K11" s="185"/>
      <c r="L11" s="175"/>
      <c r="M11" s="175"/>
      <c r="N11" s="14"/>
    </row>
    <row r="12" spans="1:15" ht="21.75" customHeight="1">
      <c r="B12" s="193"/>
      <c r="C12" s="179"/>
      <c r="D12" s="181" t="s">
        <v>12</v>
      </c>
      <c r="E12" s="187" t="s">
        <v>13</v>
      </c>
      <c r="F12" s="181" t="s">
        <v>12</v>
      </c>
      <c r="G12" s="187" t="s">
        <v>13</v>
      </c>
      <c r="H12" s="181" t="s">
        <v>12</v>
      </c>
      <c r="I12" s="187" t="s">
        <v>13</v>
      </c>
      <c r="J12" s="181" t="s">
        <v>12</v>
      </c>
      <c r="K12" s="172" t="s">
        <v>13</v>
      </c>
      <c r="L12" s="189"/>
      <c r="M12" s="175"/>
      <c r="N12" s="14"/>
    </row>
    <row r="13" spans="1:15" ht="13.5" customHeight="1">
      <c r="B13" s="194"/>
      <c r="C13" s="180"/>
      <c r="D13" s="186"/>
      <c r="E13" s="188"/>
      <c r="F13" s="186"/>
      <c r="G13" s="188"/>
      <c r="H13" s="186"/>
      <c r="I13" s="188"/>
      <c r="J13" s="186"/>
      <c r="K13" s="173"/>
      <c r="L13" s="190"/>
      <c r="M13" s="72" t="str">
        <f>K5</f>
        <v>30.06.2021</v>
      </c>
      <c r="N13" s="14"/>
    </row>
    <row r="14" spans="1:15" ht="20.100000000000001" customHeight="1">
      <c r="A14" s="89"/>
      <c r="B14" s="108">
        <v>1</v>
      </c>
      <c r="C14" s="109" t="s">
        <v>14</v>
      </c>
      <c r="D14" s="109">
        <v>273</v>
      </c>
      <c r="E14" s="110">
        <v>81.040000000000006</v>
      </c>
      <c r="F14" s="109">
        <v>1272</v>
      </c>
      <c r="G14" s="110">
        <v>182.25</v>
      </c>
      <c r="H14" s="109">
        <v>1350</v>
      </c>
      <c r="I14" s="110">
        <v>85.35</v>
      </c>
      <c r="J14" s="109">
        <v>2895</v>
      </c>
      <c r="K14" s="110">
        <v>348.64</v>
      </c>
      <c r="L14" s="110">
        <v>27.34</v>
      </c>
      <c r="M14" s="97">
        <v>1275.02</v>
      </c>
    </row>
    <row r="15" spans="1:15" ht="20.100000000000001" customHeight="1">
      <c r="A15" s="89"/>
      <c r="B15" s="108">
        <v>2</v>
      </c>
      <c r="C15" s="109" t="s">
        <v>15</v>
      </c>
      <c r="D15" s="109">
        <v>209</v>
      </c>
      <c r="E15" s="110">
        <v>104.6662</v>
      </c>
      <c r="F15" s="109">
        <v>1705</v>
      </c>
      <c r="G15" s="110">
        <v>189.46690000000001</v>
      </c>
      <c r="H15" s="109">
        <v>1065</v>
      </c>
      <c r="I15" s="110">
        <v>67.367199999999997</v>
      </c>
      <c r="J15" s="109">
        <v>2662</v>
      </c>
      <c r="K15" s="110">
        <v>353.6001</v>
      </c>
      <c r="L15" s="110">
        <v>6.94</v>
      </c>
      <c r="M15" s="97">
        <v>5093.0218999999997</v>
      </c>
    </row>
    <row r="16" spans="1:15" ht="20.100000000000001" customHeight="1">
      <c r="A16" s="89"/>
      <c r="B16" s="108">
        <v>3</v>
      </c>
      <c r="C16" s="109" t="s">
        <v>16</v>
      </c>
      <c r="D16" s="109">
        <v>17</v>
      </c>
      <c r="E16" s="110">
        <v>1.9330000000000001</v>
      </c>
      <c r="F16" s="109">
        <v>407</v>
      </c>
      <c r="G16" s="110">
        <v>64.680199999999999</v>
      </c>
      <c r="H16" s="109">
        <v>336</v>
      </c>
      <c r="I16" s="110">
        <v>74.540000000000006</v>
      </c>
      <c r="J16" s="111">
        <v>755</v>
      </c>
      <c r="K16" s="110">
        <v>133.5232</v>
      </c>
      <c r="L16" s="110">
        <v>44.93</v>
      </c>
      <c r="M16" s="97">
        <v>297.1694</v>
      </c>
    </row>
    <row r="17" spans="1:13" ht="20.100000000000001" customHeight="1">
      <c r="A17" s="89"/>
      <c r="B17" s="108">
        <v>4</v>
      </c>
      <c r="C17" s="109" t="s">
        <v>17</v>
      </c>
      <c r="D17" s="109">
        <v>226</v>
      </c>
      <c r="E17" s="110">
        <v>265.66579999999999</v>
      </c>
      <c r="F17" s="109">
        <v>2908</v>
      </c>
      <c r="G17" s="110">
        <v>1195.1196</v>
      </c>
      <c r="H17" s="109">
        <v>986</v>
      </c>
      <c r="I17" s="110">
        <v>92.689899999999994</v>
      </c>
      <c r="J17" s="109">
        <v>4062</v>
      </c>
      <c r="K17" s="110">
        <v>1546.1134999999999</v>
      </c>
      <c r="L17" s="110">
        <v>11.48</v>
      </c>
      <c r="M17" s="97">
        <v>13472.2744</v>
      </c>
    </row>
    <row r="18" spans="1:13" ht="20.100000000000001" customHeight="1">
      <c r="A18" s="89"/>
      <c r="B18" s="108">
        <v>5</v>
      </c>
      <c r="C18" s="109" t="s">
        <v>18</v>
      </c>
      <c r="D18" s="109">
        <v>179</v>
      </c>
      <c r="E18" s="110">
        <v>79.266400000000004</v>
      </c>
      <c r="F18" s="109">
        <v>2191</v>
      </c>
      <c r="G18" s="110">
        <v>187.86080000000001</v>
      </c>
      <c r="H18" s="109">
        <v>1060</v>
      </c>
      <c r="I18" s="110">
        <v>90.832099999999997</v>
      </c>
      <c r="J18" s="109">
        <v>3131</v>
      </c>
      <c r="K18" s="110">
        <v>351.67880000000002</v>
      </c>
      <c r="L18" s="110">
        <v>23.87</v>
      </c>
      <c r="M18" s="97">
        <v>1473.3857</v>
      </c>
    </row>
    <row r="19" spans="1:13" ht="20.100000000000001" customHeight="1">
      <c r="A19" s="89"/>
      <c r="B19" s="108">
        <v>6</v>
      </c>
      <c r="C19" s="109" t="s">
        <v>19</v>
      </c>
      <c r="D19" s="109">
        <v>115</v>
      </c>
      <c r="E19" s="110">
        <v>66.241799999999998</v>
      </c>
      <c r="F19" s="109">
        <v>1743</v>
      </c>
      <c r="G19" s="110">
        <v>326.95530000000002</v>
      </c>
      <c r="H19" s="109">
        <v>1161</v>
      </c>
      <c r="I19" s="110">
        <v>491.577</v>
      </c>
      <c r="J19" s="109">
        <v>3019</v>
      </c>
      <c r="K19" s="110">
        <v>884.77409999999998</v>
      </c>
      <c r="L19" s="110">
        <v>8.92</v>
      </c>
      <c r="M19" s="97">
        <v>9915.58</v>
      </c>
    </row>
    <row r="20" spans="1:13" ht="20.100000000000001" customHeight="1">
      <c r="A20" s="89"/>
      <c r="B20" s="108">
        <v>7</v>
      </c>
      <c r="C20" s="109" t="s">
        <v>20</v>
      </c>
      <c r="D20" s="109">
        <v>285</v>
      </c>
      <c r="E20" s="110">
        <v>397.14</v>
      </c>
      <c r="F20" s="109">
        <v>872</v>
      </c>
      <c r="G20" s="110">
        <v>397.29</v>
      </c>
      <c r="H20" s="109">
        <v>757</v>
      </c>
      <c r="I20" s="110">
        <v>53.599800000000002</v>
      </c>
      <c r="J20" s="109">
        <v>1911</v>
      </c>
      <c r="K20" s="110">
        <v>847.9248</v>
      </c>
      <c r="L20" s="110">
        <v>60.1</v>
      </c>
      <c r="M20" s="97">
        <v>1410.7889</v>
      </c>
    </row>
    <row r="21" spans="1:13" ht="20.100000000000001" customHeight="1">
      <c r="A21" s="89"/>
      <c r="B21" s="108">
        <v>8</v>
      </c>
      <c r="C21" s="109" t="s">
        <v>21</v>
      </c>
      <c r="D21" s="109">
        <v>141</v>
      </c>
      <c r="E21" s="110">
        <v>51.2149</v>
      </c>
      <c r="F21" s="109">
        <v>2108</v>
      </c>
      <c r="G21" s="110">
        <v>359.08269999999999</v>
      </c>
      <c r="H21" s="109">
        <v>1444</v>
      </c>
      <c r="I21" s="110">
        <v>98.203800000000001</v>
      </c>
      <c r="J21" s="109">
        <v>3693</v>
      </c>
      <c r="K21" s="110">
        <v>508.50139999999999</v>
      </c>
      <c r="L21" s="110">
        <v>49.1</v>
      </c>
      <c r="M21" s="97">
        <v>1035.5591999999999</v>
      </c>
    </row>
    <row r="22" spans="1:13" ht="20.100000000000001" customHeight="1">
      <c r="A22" s="89"/>
      <c r="B22" s="108">
        <v>9</v>
      </c>
      <c r="C22" s="109" t="s">
        <v>22</v>
      </c>
      <c r="D22" s="109">
        <v>663</v>
      </c>
      <c r="E22" s="110">
        <v>335.19529999999997</v>
      </c>
      <c r="F22" s="109">
        <v>4373</v>
      </c>
      <c r="G22" s="110">
        <v>1168.5392999999999</v>
      </c>
      <c r="H22" s="109">
        <v>2015</v>
      </c>
      <c r="I22" s="110">
        <v>133.2963</v>
      </c>
      <c r="J22" s="109">
        <v>7048</v>
      </c>
      <c r="K22" s="110">
        <v>1635.7280000000001</v>
      </c>
      <c r="L22" s="110">
        <v>8.91</v>
      </c>
      <c r="M22" s="97">
        <v>18364.088400000001</v>
      </c>
    </row>
    <row r="23" spans="1:13" ht="20.100000000000001" customHeight="1">
      <c r="A23" s="89"/>
      <c r="B23" s="108">
        <v>10</v>
      </c>
      <c r="C23" s="109" t="s">
        <v>23</v>
      </c>
      <c r="D23" s="109">
        <v>134</v>
      </c>
      <c r="E23" s="110">
        <v>293.1841</v>
      </c>
      <c r="F23" s="109">
        <v>2479</v>
      </c>
      <c r="G23" s="110">
        <v>574.63070000000005</v>
      </c>
      <c r="H23" s="109">
        <v>5611</v>
      </c>
      <c r="I23" s="110">
        <v>422.6361</v>
      </c>
      <c r="J23" s="109">
        <v>8224</v>
      </c>
      <c r="K23" s="110">
        <v>1290.4509</v>
      </c>
      <c r="L23" s="110">
        <v>9.9499999999999993</v>
      </c>
      <c r="M23" s="97">
        <v>12974</v>
      </c>
    </row>
    <row r="24" spans="1:13" ht="20.100000000000001" customHeight="1">
      <c r="A24" s="89"/>
      <c r="B24" s="108">
        <v>11</v>
      </c>
      <c r="C24" s="109" t="s">
        <v>24</v>
      </c>
      <c r="D24" s="109">
        <v>195</v>
      </c>
      <c r="E24" s="110">
        <v>15.030900000000001</v>
      </c>
      <c r="F24" s="109">
        <v>1299</v>
      </c>
      <c r="G24" s="110">
        <v>166.04249999999999</v>
      </c>
      <c r="H24" s="109">
        <v>333</v>
      </c>
      <c r="I24" s="110">
        <v>41.109499999999997</v>
      </c>
      <c r="J24" s="109">
        <v>1827</v>
      </c>
      <c r="K24" s="110">
        <v>222.18289999999999</v>
      </c>
      <c r="L24" s="110">
        <v>5.74</v>
      </c>
      <c r="M24" s="97">
        <v>3874.1082000000001</v>
      </c>
    </row>
    <row r="25" spans="1:13" ht="20.100000000000001" customHeight="1">
      <c r="A25" s="89"/>
      <c r="B25" s="108">
        <v>12</v>
      </c>
      <c r="C25" s="109" t="s">
        <v>25</v>
      </c>
      <c r="D25" s="109">
        <v>289</v>
      </c>
      <c r="E25" s="110">
        <v>85.27</v>
      </c>
      <c r="F25" s="109">
        <v>3529</v>
      </c>
      <c r="G25" s="110">
        <v>791.5326</v>
      </c>
      <c r="H25" s="109">
        <v>1481</v>
      </c>
      <c r="I25" s="110">
        <v>3530.7426</v>
      </c>
      <c r="J25" s="109">
        <v>5291</v>
      </c>
      <c r="K25" s="110">
        <v>4406.0126</v>
      </c>
      <c r="L25" s="110">
        <v>87.93</v>
      </c>
      <c r="M25" s="97">
        <v>5010.7925999999998</v>
      </c>
    </row>
    <row r="26" spans="1:13" s="88" customFormat="1" ht="20.100000000000001" customHeight="1">
      <c r="A26" s="90"/>
      <c r="B26" s="191" t="s">
        <v>26</v>
      </c>
      <c r="C26" s="191"/>
      <c r="D26" s="112">
        <v>2726</v>
      </c>
      <c r="E26" s="112">
        <v>1775.85</v>
      </c>
      <c r="F26" s="112">
        <v>24886</v>
      </c>
      <c r="G26" s="112">
        <v>5603.45</v>
      </c>
      <c r="H26" s="112">
        <v>17599</v>
      </c>
      <c r="I26" s="112">
        <v>5181.9399999999996</v>
      </c>
      <c r="J26" s="112">
        <v>44518</v>
      </c>
      <c r="K26" s="112">
        <v>12529.13</v>
      </c>
      <c r="L26" s="112">
        <v>16.89</v>
      </c>
      <c r="M26" s="98">
        <v>74195.789999999994</v>
      </c>
    </row>
    <row r="27" spans="1:13" ht="20.100000000000001" customHeight="1">
      <c r="A27" s="89"/>
      <c r="B27" s="108">
        <v>13</v>
      </c>
      <c r="C27" s="109" t="s">
        <v>27</v>
      </c>
      <c r="D27" s="109">
        <v>221</v>
      </c>
      <c r="E27" s="110">
        <v>33.97</v>
      </c>
      <c r="F27" s="109">
        <v>1136</v>
      </c>
      <c r="G27" s="110">
        <v>222.17310000000001</v>
      </c>
      <c r="H27" s="109">
        <v>223</v>
      </c>
      <c r="I27" s="110">
        <v>19.7666</v>
      </c>
      <c r="J27" s="109">
        <v>1580</v>
      </c>
      <c r="K27" s="110">
        <v>275.90969999999999</v>
      </c>
      <c r="L27" s="110">
        <v>8.9700000000000006</v>
      </c>
      <c r="M27" s="97">
        <v>3075.5216999999998</v>
      </c>
    </row>
    <row r="28" spans="1:13" ht="20.100000000000001" customHeight="1">
      <c r="A28" s="89"/>
      <c r="B28" s="108">
        <v>14</v>
      </c>
      <c r="C28" s="109" t="s">
        <v>28</v>
      </c>
      <c r="D28" s="109">
        <v>1</v>
      </c>
      <c r="E28" s="110">
        <v>3.3E-3</v>
      </c>
      <c r="F28" s="109">
        <v>24</v>
      </c>
      <c r="G28" s="110">
        <v>0.55000000000000004</v>
      </c>
      <c r="H28" s="109">
        <v>0</v>
      </c>
      <c r="I28" s="110">
        <v>0</v>
      </c>
      <c r="J28" s="109">
        <v>25</v>
      </c>
      <c r="K28" s="110">
        <v>0.55330000000000001</v>
      </c>
      <c r="L28" s="110">
        <v>25.57</v>
      </c>
      <c r="M28" s="97">
        <v>2.1638000000000002</v>
      </c>
    </row>
    <row r="29" spans="1:13" ht="20.100000000000001" customHeight="1">
      <c r="A29" s="89"/>
      <c r="B29" s="108">
        <v>15</v>
      </c>
      <c r="C29" s="109" t="s">
        <v>29</v>
      </c>
      <c r="D29" s="109">
        <v>0</v>
      </c>
      <c r="E29" s="110">
        <v>0</v>
      </c>
      <c r="F29" s="109">
        <v>36</v>
      </c>
      <c r="G29" s="110">
        <v>11.0648</v>
      </c>
      <c r="H29" s="109">
        <v>0</v>
      </c>
      <c r="I29" s="110">
        <v>0</v>
      </c>
      <c r="J29" s="109">
        <v>36</v>
      </c>
      <c r="K29" s="110">
        <v>11.0648</v>
      </c>
      <c r="L29" s="110">
        <v>12.75</v>
      </c>
      <c r="M29" s="97">
        <v>86.81</v>
      </c>
    </row>
    <row r="30" spans="1:13" ht="20.100000000000001" customHeight="1">
      <c r="A30" s="89"/>
      <c r="B30" s="108">
        <v>16</v>
      </c>
      <c r="C30" s="109" t="s">
        <v>30</v>
      </c>
      <c r="D30" s="109">
        <v>0</v>
      </c>
      <c r="E30" s="110">
        <v>0</v>
      </c>
      <c r="F30" s="109">
        <v>12</v>
      </c>
      <c r="G30" s="110">
        <v>3.3799999999999997E-2</v>
      </c>
      <c r="H30" s="109">
        <v>1</v>
      </c>
      <c r="I30" s="110">
        <v>1.1000000000000001E-3</v>
      </c>
      <c r="J30" s="109">
        <v>13</v>
      </c>
      <c r="K30" s="110">
        <v>3.49E-2</v>
      </c>
      <c r="L30" s="110">
        <v>0.28000000000000003</v>
      </c>
      <c r="M30" s="97">
        <v>12.55</v>
      </c>
    </row>
    <row r="31" spans="1:13" ht="20.100000000000001" customHeight="1">
      <c r="A31" s="89"/>
      <c r="B31" s="108">
        <v>17</v>
      </c>
      <c r="C31" s="109" t="s">
        <v>31</v>
      </c>
      <c r="D31" s="109">
        <v>0</v>
      </c>
      <c r="E31" s="110">
        <v>0</v>
      </c>
      <c r="F31" s="109">
        <v>0</v>
      </c>
      <c r="G31" s="110">
        <v>0</v>
      </c>
      <c r="H31" s="109">
        <v>8</v>
      </c>
      <c r="I31" s="110">
        <v>2.3010999999999999</v>
      </c>
      <c r="J31" s="109">
        <v>8</v>
      </c>
      <c r="K31" s="110">
        <v>2.3010999999999999</v>
      </c>
      <c r="L31" s="110">
        <v>34.229999999999997</v>
      </c>
      <c r="M31" s="97">
        <v>6.7218</v>
      </c>
    </row>
    <row r="32" spans="1:13" ht="20.100000000000001" customHeight="1">
      <c r="A32" s="89"/>
      <c r="B32" s="108">
        <v>18</v>
      </c>
      <c r="C32" s="109" t="s">
        <v>32</v>
      </c>
      <c r="D32" s="109">
        <v>426</v>
      </c>
      <c r="E32" s="110">
        <v>8.3773</v>
      </c>
      <c r="F32" s="109">
        <v>23</v>
      </c>
      <c r="G32" s="110">
        <v>48.509900000000002</v>
      </c>
      <c r="H32" s="109">
        <v>32</v>
      </c>
      <c r="I32" s="110">
        <v>2.8016999999999999</v>
      </c>
      <c r="J32" s="109">
        <v>481</v>
      </c>
      <c r="K32" s="110">
        <v>59.688899999999997</v>
      </c>
      <c r="L32" s="110">
        <v>11.87</v>
      </c>
      <c r="M32" s="97">
        <v>502.9914</v>
      </c>
    </row>
    <row r="33" spans="1:13" ht="20.100000000000001" customHeight="1">
      <c r="A33" s="89"/>
      <c r="B33" s="108">
        <v>19</v>
      </c>
      <c r="C33" s="109" t="s">
        <v>33</v>
      </c>
      <c r="D33" s="109">
        <v>396</v>
      </c>
      <c r="E33" s="110">
        <v>275.09820000000002</v>
      </c>
      <c r="F33" s="109">
        <v>518</v>
      </c>
      <c r="G33" s="110">
        <v>682.73069999999996</v>
      </c>
      <c r="H33" s="109">
        <v>2853</v>
      </c>
      <c r="I33" s="110">
        <v>32.779800000000002</v>
      </c>
      <c r="J33" s="109">
        <v>3767</v>
      </c>
      <c r="K33" s="110">
        <v>990.6087</v>
      </c>
      <c r="L33" s="110">
        <v>22.95</v>
      </c>
      <c r="M33" s="97">
        <v>4315.7314999999999</v>
      </c>
    </row>
    <row r="34" spans="1:13" ht="20.100000000000001" customHeight="1">
      <c r="A34" s="89"/>
      <c r="B34" s="108">
        <v>20</v>
      </c>
      <c r="C34" s="109" t="s">
        <v>34</v>
      </c>
      <c r="D34" s="109">
        <v>3060</v>
      </c>
      <c r="E34" s="110">
        <v>31.565000000000001</v>
      </c>
      <c r="F34" s="109">
        <v>3430</v>
      </c>
      <c r="G34" s="110">
        <v>877.15970000000004</v>
      </c>
      <c r="H34" s="109">
        <v>1061</v>
      </c>
      <c r="I34" s="110">
        <v>81.321399999999997</v>
      </c>
      <c r="J34" s="109">
        <v>7551</v>
      </c>
      <c r="K34" s="110">
        <v>990.04610000000002</v>
      </c>
      <c r="L34" s="110">
        <v>37.64</v>
      </c>
      <c r="M34" s="97">
        <v>2630.0430000000001</v>
      </c>
    </row>
    <row r="35" spans="1:13" ht="20.100000000000001" customHeight="1">
      <c r="A35" s="89"/>
      <c r="B35" s="108">
        <v>21</v>
      </c>
      <c r="C35" s="109" t="s">
        <v>35</v>
      </c>
      <c r="D35" s="109">
        <v>361</v>
      </c>
      <c r="E35" s="110">
        <v>28.51</v>
      </c>
      <c r="F35" s="109">
        <v>561</v>
      </c>
      <c r="G35" s="110">
        <v>86.14</v>
      </c>
      <c r="H35" s="109">
        <v>765</v>
      </c>
      <c r="I35" s="110">
        <v>81.31</v>
      </c>
      <c r="J35" s="109">
        <v>1687</v>
      </c>
      <c r="K35" s="110">
        <v>195.96</v>
      </c>
      <c r="L35" s="110">
        <v>55.26</v>
      </c>
      <c r="M35" s="97">
        <v>354.61</v>
      </c>
    </row>
    <row r="36" spans="1:13" ht="20.100000000000001" customHeight="1">
      <c r="A36" s="89"/>
      <c r="B36" s="108">
        <v>22</v>
      </c>
      <c r="C36" s="109" t="s">
        <v>36</v>
      </c>
      <c r="D36" s="109">
        <v>328</v>
      </c>
      <c r="E36" s="110">
        <v>29.2027</v>
      </c>
      <c r="F36" s="109">
        <v>1592</v>
      </c>
      <c r="G36" s="110">
        <v>193.3844</v>
      </c>
      <c r="H36" s="109">
        <v>0</v>
      </c>
      <c r="I36" s="110">
        <v>0</v>
      </c>
      <c r="J36" s="109">
        <v>1920</v>
      </c>
      <c r="K36" s="110">
        <v>222.58709999999999</v>
      </c>
      <c r="L36" s="110">
        <v>35</v>
      </c>
      <c r="M36" s="97">
        <v>635.99109999999996</v>
      </c>
    </row>
    <row r="37" spans="1:13" ht="20.100000000000001" customHeight="1">
      <c r="A37" s="89"/>
      <c r="B37" s="108">
        <v>23</v>
      </c>
      <c r="C37" s="109" t="s">
        <v>37</v>
      </c>
      <c r="D37" s="109">
        <v>1</v>
      </c>
      <c r="E37" s="110">
        <v>0.06</v>
      </c>
      <c r="F37" s="109">
        <v>358</v>
      </c>
      <c r="G37" s="110">
        <v>214.07</v>
      </c>
      <c r="H37" s="109">
        <v>158</v>
      </c>
      <c r="I37" s="110">
        <v>23.1</v>
      </c>
      <c r="J37" s="109">
        <v>517</v>
      </c>
      <c r="K37" s="110">
        <v>237.23</v>
      </c>
      <c r="L37" s="110">
        <v>22.82</v>
      </c>
      <c r="M37" s="97">
        <v>1039.7</v>
      </c>
    </row>
    <row r="38" spans="1:13" ht="20.100000000000001" customHeight="1">
      <c r="A38" s="89"/>
      <c r="B38" s="108">
        <v>24</v>
      </c>
      <c r="C38" s="109" t="s">
        <v>38</v>
      </c>
      <c r="D38" s="109">
        <v>1</v>
      </c>
      <c r="E38" s="110">
        <v>8.3000000000000001E-3</v>
      </c>
      <c r="F38" s="109">
        <v>21</v>
      </c>
      <c r="G38" s="110">
        <v>6.1742999999999997</v>
      </c>
      <c r="H38" s="109">
        <v>68</v>
      </c>
      <c r="I38" s="110">
        <v>16.5779</v>
      </c>
      <c r="J38" s="109">
        <v>90</v>
      </c>
      <c r="K38" s="110">
        <v>22.7605</v>
      </c>
      <c r="L38" s="110">
        <v>9.2899999999999991</v>
      </c>
      <c r="M38" s="97">
        <v>244.99170000000001</v>
      </c>
    </row>
    <row r="39" spans="1:13" ht="20.100000000000001" customHeight="1">
      <c r="A39" s="89"/>
      <c r="B39" s="108">
        <v>25</v>
      </c>
      <c r="C39" s="109" t="s">
        <v>39</v>
      </c>
      <c r="D39" s="109">
        <v>3</v>
      </c>
      <c r="E39" s="110">
        <v>18.3339</v>
      </c>
      <c r="F39" s="109">
        <v>128</v>
      </c>
      <c r="G39" s="110">
        <v>61.096699999999998</v>
      </c>
      <c r="H39" s="109">
        <v>39</v>
      </c>
      <c r="I39" s="110">
        <v>45.832599999999999</v>
      </c>
      <c r="J39" s="109">
        <v>144</v>
      </c>
      <c r="K39" s="110">
        <v>83.553799999999995</v>
      </c>
      <c r="L39" s="110">
        <v>72.75</v>
      </c>
      <c r="M39" s="97">
        <v>114.8515</v>
      </c>
    </row>
    <row r="40" spans="1:13" ht="20.100000000000001" customHeight="1">
      <c r="A40" s="89"/>
      <c r="B40" s="108">
        <v>26</v>
      </c>
      <c r="C40" s="109" t="s">
        <v>40</v>
      </c>
      <c r="D40" s="109">
        <v>8</v>
      </c>
      <c r="E40" s="110">
        <v>5.2195999999999998</v>
      </c>
      <c r="F40" s="109">
        <v>10</v>
      </c>
      <c r="G40" s="110">
        <v>46.216999999999999</v>
      </c>
      <c r="H40" s="109">
        <v>17</v>
      </c>
      <c r="I40" s="110">
        <v>45.962499999999999</v>
      </c>
      <c r="J40" s="109">
        <v>33</v>
      </c>
      <c r="K40" s="110">
        <v>54.311500000000002</v>
      </c>
      <c r="L40" s="110">
        <v>81.55</v>
      </c>
      <c r="M40" s="97">
        <v>66.602599999999995</v>
      </c>
    </row>
    <row r="41" spans="1:13" ht="20.100000000000001" customHeight="1">
      <c r="A41" s="89"/>
      <c r="B41" s="108">
        <v>27</v>
      </c>
      <c r="C41" s="109" t="s">
        <v>41</v>
      </c>
      <c r="D41" s="109">
        <v>398</v>
      </c>
      <c r="E41" s="110">
        <v>78.570700000000002</v>
      </c>
      <c r="F41" s="109">
        <v>2201</v>
      </c>
      <c r="G41" s="110">
        <v>590.00379999999996</v>
      </c>
      <c r="H41" s="109">
        <v>2</v>
      </c>
      <c r="I41" s="110">
        <v>8.7499999999999994E-2</v>
      </c>
      <c r="J41" s="109">
        <v>2601</v>
      </c>
      <c r="K41" s="110">
        <v>668.66189999999995</v>
      </c>
      <c r="L41" s="110">
        <v>38.69</v>
      </c>
      <c r="M41" s="97">
        <v>1728.2853</v>
      </c>
    </row>
    <row r="42" spans="1:13" ht="20.100000000000001" customHeight="1">
      <c r="A42" s="89"/>
      <c r="B42" s="108">
        <v>28</v>
      </c>
      <c r="C42" s="109" t="s">
        <v>42</v>
      </c>
      <c r="D42" s="109">
        <v>44970</v>
      </c>
      <c r="E42" s="110">
        <v>97.63</v>
      </c>
      <c r="F42" s="109">
        <v>679</v>
      </c>
      <c r="G42" s="110">
        <v>168.18</v>
      </c>
      <c r="H42" s="109">
        <v>4768</v>
      </c>
      <c r="I42" s="110">
        <v>8.73</v>
      </c>
      <c r="J42" s="109">
        <v>50417</v>
      </c>
      <c r="K42" s="110">
        <v>274.54000000000002</v>
      </c>
      <c r="L42" s="110">
        <v>48.21</v>
      </c>
      <c r="M42" s="97">
        <v>569.5</v>
      </c>
    </row>
    <row r="43" spans="1:13" ht="20.100000000000001" customHeight="1">
      <c r="A43" s="89"/>
      <c r="B43" s="108">
        <v>29</v>
      </c>
      <c r="C43" s="109" t="s">
        <v>43</v>
      </c>
      <c r="D43" s="109">
        <v>0</v>
      </c>
      <c r="E43" s="110">
        <v>0</v>
      </c>
      <c r="F43" s="109">
        <v>34</v>
      </c>
      <c r="G43" s="110">
        <v>28.5</v>
      </c>
      <c r="H43" s="109">
        <v>9</v>
      </c>
      <c r="I43" s="110">
        <v>0.77</v>
      </c>
      <c r="J43" s="109">
        <v>39</v>
      </c>
      <c r="K43" s="110">
        <v>23.27</v>
      </c>
      <c r="L43" s="110">
        <v>69.459999999999994</v>
      </c>
      <c r="M43" s="97">
        <v>33.5</v>
      </c>
    </row>
    <row r="44" spans="1:13" ht="20.100000000000001" customHeight="1">
      <c r="A44" s="89"/>
      <c r="B44" s="108">
        <v>30</v>
      </c>
      <c r="C44" s="109" t="s">
        <v>44</v>
      </c>
      <c r="D44" s="109">
        <v>0</v>
      </c>
      <c r="E44" s="110">
        <v>0</v>
      </c>
      <c r="F44" s="109">
        <v>0</v>
      </c>
      <c r="G44" s="110">
        <v>0</v>
      </c>
      <c r="H44" s="109">
        <v>0</v>
      </c>
      <c r="I44" s="110">
        <v>0</v>
      </c>
      <c r="J44" s="109">
        <v>0</v>
      </c>
      <c r="K44" s="110">
        <v>0</v>
      </c>
      <c r="L44" s="110">
        <v>0</v>
      </c>
      <c r="M44" s="97">
        <v>0.9</v>
      </c>
    </row>
    <row r="45" spans="1:13" ht="20.100000000000001" customHeight="1">
      <c r="A45" s="89"/>
      <c r="B45" s="108">
        <v>31</v>
      </c>
      <c r="C45" s="109" t="s">
        <v>45</v>
      </c>
      <c r="D45" s="109">
        <v>6</v>
      </c>
      <c r="E45" s="110">
        <v>7.28</v>
      </c>
      <c r="F45" s="109">
        <v>442</v>
      </c>
      <c r="G45" s="110">
        <v>285.95999999999998</v>
      </c>
      <c r="H45" s="109">
        <v>265</v>
      </c>
      <c r="I45" s="110">
        <v>18.7</v>
      </c>
      <c r="J45" s="109">
        <v>713</v>
      </c>
      <c r="K45" s="110">
        <v>311.94</v>
      </c>
      <c r="L45" s="110">
        <v>42.71</v>
      </c>
      <c r="M45" s="97">
        <v>730.34</v>
      </c>
    </row>
    <row r="46" spans="1:13" s="88" customFormat="1" ht="20.100000000000001" customHeight="1">
      <c r="A46" s="90"/>
      <c r="B46" s="191" t="s">
        <v>46</v>
      </c>
      <c r="C46" s="191"/>
      <c r="D46" s="112">
        <v>50180</v>
      </c>
      <c r="E46" s="112">
        <v>613.83000000000004</v>
      </c>
      <c r="F46" s="112">
        <v>11205</v>
      </c>
      <c r="G46" s="112">
        <v>3521.95</v>
      </c>
      <c r="H46" s="112">
        <v>10269</v>
      </c>
      <c r="I46" s="112">
        <v>380.04</v>
      </c>
      <c r="J46" s="112">
        <v>71622</v>
      </c>
      <c r="K46" s="112">
        <v>4425.0200000000004</v>
      </c>
      <c r="L46" s="112">
        <v>27.4</v>
      </c>
      <c r="M46" s="98">
        <v>16151.81</v>
      </c>
    </row>
    <row r="47" spans="1:13" s="88" customFormat="1" ht="20.100000000000001" customHeight="1">
      <c r="A47" s="90"/>
      <c r="B47" s="191" t="s">
        <v>47</v>
      </c>
      <c r="C47" s="191"/>
      <c r="D47" s="112">
        <v>52906</v>
      </c>
      <c r="E47" s="112">
        <v>2389.6799999999998</v>
      </c>
      <c r="F47" s="112">
        <v>36091</v>
      </c>
      <c r="G47" s="112">
        <v>9125.4</v>
      </c>
      <c r="H47" s="112">
        <v>27868</v>
      </c>
      <c r="I47" s="112">
        <v>5561.99</v>
      </c>
      <c r="J47" s="112">
        <v>116140</v>
      </c>
      <c r="K47" s="112">
        <v>16954.150000000001</v>
      </c>
      <c r="L47" s="112">
        <v>18.77</v>
      </c>
      <c r="M47" s="98">
        <v>90347.59</v>
      </c>
    </row>
    <row r="48" spans="1:13" ht="20.100000000000001" customHeight="1">
      <c r="A48" s="89"/>
      <c r="B48" s="108">
        <v>32</v>
      </c>
      <c r="C48" s="109" t="s">
        <v>48</v>
      </c>
      <c r="D48" s="109">
        <v>65</v>
      </c>
      <c r="E48" s="110">
        <v>2.8662999999999998</v>
      </c>
      <c r="F48" s="109">
        <v>460</v>
      </c>
      <c r="G48" s="110">
        <v>18.539000000000001</v>
      </c>
      <c r="H48" s="109">
        <v>0</v>
      </c>
      <c r="I48" s="110">
        <v>0</v>
      </c>
      <c r="J48" s="109">
        <v>525</v>
      </c>
      <c r="K48" s="110">
        <v>21.4053</v>
      </c>
      <c r="L48" s="110">
        <v>42.77</v>
      </c>
      <c r="M48" s="97">
        <v>50.052599999999998</v>
      </c>
    </row>
    <row r="49" spans="1:13" ht="20.100000000000001" customHeight="1">
      <c r="A49" s="89"/>
      <c r="B49" s="108">
        <v>33</v>
      </c>
      <c r="C49" s="109" t="s">
        <v>49</v>
      </c>
      <c r="D49" s="109">
        <v>25</v>
      </c>
      <c r="E49" s="110">
        <v>3.6004999999999998</v>
      </c>
      <c r="F49" s="109">
        <v>119</v>
      </c>
      <c r="G49" s="110">
        <v>11.2919</v>
      </c>
      <c r="H49" s="109">
        <v>285</v>
      </c>
      <c r="I49" s="110">
        <v>28.959700000000002</v>
      </c>
      <c r="J49" s="109">
        <v>362</v>
      </c>
      <c r="K49" s="110">
        <v>37.560499999999998</v>
      </c>
      <c r="L49" s="110">
        <v>70.81</v>
      </c>
      <c r="M49" s="97">
        <v>53.046500000000002</v>
      </c>
    </row>
    <row r="50" spans="1:13" ht="20.100000000000001" customHeight="1">
      <c r="A50" s="89"/>
      <c r="B50" s="108">
        <v>34</v>
      </c>
      <c r="C50" s="109" t="s">
        <v>50</v>
      </c>
      <c r="D50" s="109">
        <v>0</v>
      </c>
      <c r="E50" s="110">
        <v>0</v>
      </c>
      <c r="F50" s="109">
        <v>0</v>
      </c>
      <c r="G50" s="110">
        <v>0</v>
      </c>
      <c r="H50" s="109">
        <v>0</v>
      </c>
      <c r="I50" s="110">
        <v>0</v>
      </c>
      <c r="J50" s="109">
        <v>0</v>
      </c>
      <c r="K50" s="110">
        <v>0</v>
      </c>
      <c r="L50" s="110">
        <v>0</v>
      </c>
      <c r="M50" s="97">
        <v>0.3599</v>
      </c>
    </row>
    <row r="51" spans="1:13" ht="20.100000000000001" customHeight="1">
      <c r="A51" s="89"/>
      <c r="B51" s="108">
        <v>35</v>
      </c>
      <c r="C51" s="109" t="s">
        <v>51</v>
      </c>
      <c r="D51" s="109">
        <v>0</v>
      </c>
      <c r="E51" s="110">
        <v>0</v>
      </c>
      <c r="F51" s="109">
        <v>28</v>
      </c>
      <c r="G51" s="110">
        <v>5.5853000000000002</v>
      </c>
      <c r="H51" s="109">
        <v>0</v>
      </c>
      <c r="I51" s="110">
        <v>0</v>
      </c>
      <c r="J51" s="109">
        <v>28</v>
      </c>
      <c r="K51" s="110">
        <v>5.5853000000000002</v>
      </c>
      <c r="L51" s="110">
        <v>47.05</v>
      </c>
      <c r="M51" s="97">
        <v>11.8704</v>
      </c>
    </row>
    <row r="52" spans="1:13" ht="20.100000000000001" customHeight="1">
      <c r="A52" s="89"/>
      <c r="B52" s="108">
        <v>36</v>
      </c>
      <c r="C52" s="109" t="s">
        <v>52</v>
      </c>
      <c r="D52" s="109">
        <v>0</v>
      </c>
      <c r="E52" s="110">
        <v>0</v>
      </c>
      <c r="F52" s="109">
        <v>0</v>
      </c>
      <c r="G52" s="110">
        <v>0</v>
      </c>
      <c r="H52" s="109">
        <v>0</v>
      </c>
      <c r="I52" s="110">
        <v>0</v>
      </c>
      <c r="J52" s="109">
        <v>0</v>
      </c>
      <c r="K52" s="110">
        <v>0</v>
      </c>
      <c r="L52" s="110">
        <v>0</v>
      </c>
      <c r="M52" s="97">
        <v>4.5713999999999997</v>
      </c>
    </row>
    <row r="53" spans="1:13" s="88" customFormat="1" ht="20.100000000000001" customHeight="1">
      <c r="A53" s="90"/>
      <c r="B53" s="191" t="s">
        <v>53</v>
      </c>
      <c r="C53" s="191"/>
      <c r="D53" s="112">
        <v>90</v>
      </c>
      <c r="E53" s="112">
        <v>6.47</v>
      </c>
      <c r="F53" s="112">
        <v>607</v>
      </c>
      <c r="G53" s="112">
        <v>35.42</v>
      </c>
      <c r="H53" s="112">
        <v>285</v>
      </c>
      <c r="I53" s="112">
        <v>28.96</v>
      </c>
      <c r="J53" s="112">
        <v>915</v>
      </c>
      <c r="K53" s="112">
        <v>64.55</v>
      </c>
      <c r="L53" s="112">
        <v>53.84</v>
      </c>
      <c r="M53" s="98">
        <v>119.9</v>
      </c>
    </row>
    <row r="54" spans="1:13" ht="20.100000000000001" customHeight="1">
      <c r="A54" s="89"/>
      <c r="B54" s="108">
        <v>37</v>
      </c>
      <c r="C54" s="109" t="s">
        <v>54</v>
      </c>
      <c r="D54" s="109">
        <v>0</v>
      </c>
      <c r="E54" s="110">
        <v>0</v>
      </c>
      <c r="F54" s="109">
        <v>0</v>
      </c>
      <c r="G54" s="110">
        <v>0</v>
      </c>
      <c r="H54" s="109">
        <v>0</v>
      </c>
      <c r="I54" s="110">
        <v>0</v>
      </c>
      <c r="J54" s="109">
        <v>0</v>
      </c>
      <c r="K54" s="110">
        <v>0</v>
      </c>
      <c r="L54" s="110">
        <v>0</v>
      </c>
      <c r="M54" s="97">
        <v>0</v>
      </c>
    </row>
    <row r="55" spans="1:13" ht="20.100000000000001" customHeight="1">
      <c r="A55" s="89"/>
      <c r="B55" s="108">
        <v>38</v>
      </c>
      <c r="C55" s="109" t="s">
        <v>55</v>
      </c>
      <c r="D55" s="109">
        <v>0</v>
      </c>
      <c r="E55" s="110">
        <v>0</v>
      </c>
      <c r="F55" s="109">
        <v>0</v>
      </c>
      <c r="G55" s="110">
        <v>0</v>
      </c>
      <c r="H55" s="109">
        <v>0</v>
      </c>
      <c r="I55" s="110">
        <v>0</v>
      </c>
      <c r="J55" s="109">
        <v>0</v>
      </c>
      <c r="K55" s="110">
        <v>0</v>
      </c>
      <c r="L55" s="110">
        <v>0</v>
      </c>
      <c r="M55" s="97">
        <v>0</v>
      </c>
    </row>
    <row r="56" spans="1:13" ht="20.100000000000001" customHeight="1">
      <c r="A56" s="89"/>
      <c r="B56" s="108">
        <v>39</v>
      </c>
      <c r="C56" s="109" t="s">
        <v>56</v>
      </c>
      <c r="D56" s="109">
        <v>0</v>
      </c>
      <c r="E56" s="110">
        <v>0</v>
      </c>
      <c r="F56" s="109">
        <v>0</v>
      </c>
      <c r="G56" s="110">
        <v>0</v>
      </c>
      <c r="H56" s="109">
        <v>0</v>
      </c>
      <c r="I56" s="110">
        <v>0</v>
      </c>
      <c r="J56" s="109">
        <v>0</v>
      </c>
      <c r="K56" s="110">
        <v>0</v>
      </c>
      <c r="L56" s="110">
        <v>0</v>
      </c>
      <c r="M56" s="97">
        <v>0</v>
      </c>
    </row>
    <row r="57" spans="1:13" s="88" customFormat="1" ht="20.100000000000001" customHeight="1">
      <c r="A57" s="90"/>
      <c r="B57" s="191" t="s">
        <v>57</v>
      </c>
      <c r="C57" s="191"/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98">
        <v>0</v>
      </c>
    </row>
    <row r="58" spans="1:13" s="88" customFormat="1" ht="20.100000000000001" customHeight="1">
      <c r="A58" s="90"/>
      <c r="B58" s="191" t="s">
        <v>58</v>
      </c>
      <c r="C58" s="191"/>
      <c r="D58" s="112">
        <v>52996</v>
      </c>
      <c r="E58" s="112">
        <v>2396.14</v>
      </c>
      <c r="F58" s="112">
        <v>36698</v>
      </c>
      <c r="G58" s="112">
        <v>9160.82</v>
      </c>
      <c r="H58" s="112">
        <v>28153</v>
      </c>
      <c r="I58" s="112">
        <v>5590.95</v>
      </c>
      <c r="J58" s="112">
        <v>117055</v>
      </c>
      <c r="K58" s="112">
        <v>17018.7</v>
      </c>
      <c r="L58" s="112">
        <v>18.809999999999999</v>
      </c>
      <c r="M58" s="98">
        <v>90467.49</v>
      </c>
    </row>
    <row r="59" spans="1:13" s="88" customFormat="1" ht="20.100000000000001" customHeight="1">
      <c r="A59" s="94"/>
      <c r="B59" s="112">
        <v>40</v>
      </c>
      <c r="C59" s="113" t="s">
        <v>59</v>
      </c>
      <c r="D59" s="113">
        <v>180</v>
      </c>
      <c r="E59" s="114">
        <v>0.1434</v>
      </c>
      <c r="F59" s="113">
        <v>0</v>
      </c>
      <c r="G59" s="114">
        <v>0</v>
      </c>
      <c r="H59" s="113">
        <v>201</v>
      </c>
      <c r="I59" s="114">
        <v>13.567299999999999</v>
      </c>
      <c r="J59" s="113">
        <v>381</v>
      </c>
      <c r="K59" s="114">
        <v>13.710699999999999</v>
      </c>
      <c r="L59" s="114">
        <v>11.88</v>
      </c>
      <c r="M59" s="99">
        <v>115.449</v>
      </c>
    </row>
    <row r="60" spans="1:13" ht="20.100000000000001" customHeight="1">
      <c r="A60" s="89"/>
      <c r="B60" s="108">
        <v>41</v>
      </c>
      <c r="C60" s="109" t="s">
        <v>60</v>
      </c>
      <c r="D60" s="109">
        <v>0</v>
      </c>
      <c r="E60" s="110">
        <v>0</v>
      </c>
      <c r="F60" s="109">
        <v>0</v>
      </c>
      <c r="G60" s="110">
        <v>0</v>
      </c>
      <c r="H60" s="109">
        <v>77</v>
      </c>
      <c r="I60" s="110">
        <v>10.825699999999999</v>
      </c>
      <c r="J60" s="109">
        <v>77</v>
      </c>
      <c r="K60" s="110">
        <v>10.825699999999999</v>
      </c>
      <c r="L60" s="110">
        <v>100</v>
      </c>
      <c r="M60" s="97">
        <v>10.825699999999999</v>
      </c>
    </row>
    <row r="61" spans="1:13" s="88" customFormat="1" ht="20.100000000000001" customHeight="1">
      <c r="A61" s="94"/>
      <c r="B61" s="112">
        <v>42</v>
      </c>
      <c r="C61" s="113" t="s">
        <v>61</v>
      </c>
      <c r="D61" s="113">
        <v>0</v>
      </c>
      <c r="E61" s="114">
        <v>0</v>
      </c>
      <c r="F61" s="113">
        <v>0</v>
      </c>
      <c r="G61" s="114">
        <v>0</v>
      </c>
      <c r="H61" s="113">
        <v>278</v>
      </c>
      <c r="I61" s="114">
        <v>2.6423999999999999</v>
      </c>
      <c r="J61" s="113">
        <v>278</v>
      </c>
      <c r="K61" s="114">
        <v>2.6423999999999999</v>
      </c>
      <c r="L61" s="114">
        <v>100</v>
      </c>
      <c r="M61" s="99">
        <v>2.6423999999999999</v>
      </c>
    </row>
    <row r="62" spans="1:13" ht="20.100000000000001" customHeight="1">
      <c r="A62" s="89"/>
      <c r="B62" s="108">
        <v>43</v>
      </c>
      <c r="C62" s="109" t="s">
        <v>62</v>
      </c>
      <c r="D62" s="109">
        <v>0</v>
      </c>
      <c r="E62" s="110">
        <v>0</v>
      </c>
      <c r="F62" s="109">
        <v>0</v>
      </c>
      <c r="G62" s="110">
        <v>0</v>
      </c>
      <c r="H62" s="109">
        <v>183</v>
      </c>
      <c r="I62" s="110">
        <v>6.7790999999999997</v>
      </c>
      <c r="J62" s="109">
        <v>183</v>
      </c>
      <c r="K62" s="110">
        <v>6.7790999999999997</v>
      </c>
      <c r="L62" s="110">
        <v>1.93</v>
      </c>
      <c r="M62" s="97">
        <v>351.42829999999998</v>
      </c>
    </row>
    <row r="63" spans="1:13" s="88" customFormat="1" ht="20.100000000000001" customHeight="1">
      <c r="A63" s="90"/>
      <c r="B63" s="191" t="s">
        <v>63</v>
      </c>
      <c r="C63" s="191"/>
      <c r="D63" s="112">
        <v>180</v>
      </c>
      <c r="E63" s="112">
        <v>0.14000000000000001</v>
      </c>
      <c r="F63" s="112">
        <v>0</v>
      </c>
      <c r="G63" s="112">
        <v>0</v>
      </c>
      <c r="H63" s="112">
        <v>739</v>
      </c>
      <c r="I63" s="112">
        <v>33.81</v>
      </c>
      <c r="J63" s="112">
        <v>919</v>
      </c>
      <c r="K63" s="112">
        <v>33.957900000000002</v>
      </c>
      <c r="L63" s="112">
        <v>7.07</v>
      </c>
      <c r="M63" s="98">
        <v>480.35</v>
      </c>
    </row>
    <row r="64" spans="1:13" s="88" customFormat="1" ht="20.100000000000001" customHeight="1">
      <c r="A64" s="90"/>
      <c r="B64" s="191" t="s">
        <v>64</v>
      </c>
      <c r="C64" s="191"/>
      <c r="D64" s="112">
        <v>53176</v>
      </c>
      <c r="E64" s="112">
        <v>2396.29</v>
      </c>
      <c r="F64" s="112">
        <v>36698</v>
      </c>
      <c r="G64" s="112">
        <v>9160.82</v>
      </c>
      <c r="H64" s="112">
        <v>28892</v>
      </c>
      <c r="I64" s="112">
        <v>5624.76</v>
      </c>
      <c r="J64" s="112">
        <v>117974</v>
      </c>
      <c r="K64" s="112">
        <v>17052.66</v>
      </c>
      <c r="L64" s="112">
        <v>18.75</v>
      </c>
      <c r="M64" s="98">
        <v>90947.839999999997</v>
      </c>
    </row>
  </sheetData>
  <mergeCells count="26">
    <mergeCell ref="J12:J13"/>
    <mergeCell ref="B58:C58"/>
    <mergeCell ref="B63:C63"/>
    <mergeCell ref="B64:C64"/>
    <mergeCell ref="B26:C26"/>
    <mergeCell ref="B46:C46"/>
    <mergeCell ref="B47:C47"/>
    <mergeCell ref="B53:C53"/>
    <mergeCell ref="B57:C57"/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</mergeCells>
  <pageMargins left="0.7" right="0.7" top="0.35" bottom="0.27" header="0.21" footer="0.18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4"/>
  <sheetViews>
    <sheetView view="pageBreakPreview" topLeftCell="B3" zoomScale="84" zoomScaleSheetLayoutView="84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L64"/>
    </sheetView>
  </sheetViews>
  <sheetFormatPr defaultRowHeight="15"/>
  <cols>
    <col min="2" max="2" width="6.42578125" style="45" customWidth="1"/>
    <col min="3" max="3" width="24" customWidth="1"/>
    <col min="5" max="5" width="9.28515625" style="61" customWidth="1"/>
    <col min="6" max="6" width="9.28515625" customWidth="1"/>
    <col min="7" max="7" width="9.28515625" style="61" customWidth="1"/>
    <col min="8" max="8" width="9.28515625" customWidth="1"/>
    <col min="9" max="9" width="9" style="61" customWidth="1"/>
    <col min="10" max="10" width="8.42578125" customWidth="1"/>
    <col min="11" max="11" width="10.42578125" style="61" customWidth="1"/>
    <col min="12" max="12" width="12.5703125" style="61" customWidth="1"/>
    <col min="13" max="13" width="11.85546875" style="61" customWidth="1"/>
  </cols>
  <sheetData>
    <row r="3" spans="1:13" ht="18">
      <c r="C3" s="28"/>
      <c r="D3" s="29"/>
      <c r="E3" s="73"/>
      <c r="F3" s="30"/>
      <c r="G3" s="73"/>
      <c r="H3" s="29"/>
      <c r="I3" s="195" t="s">
        <v>117</v>
      </c>
      <c r="J3" s="195"/>
      <c r="K3" s="195"/>
      <c r="L3" s="195"/>
      <c r="M3" s="78"/>
    </row>
    <row r="4" spans="1:13">
      <c r="C4" s="28"/>
      <c r="D4" s="29"/>
      <c r="E4" s="73"/>
      <c r="F4" s="30"/>
      <c r="G4" s="73"/>
      <c r="H4" s="29"/>
      <c r="I4" s="73"/>
      <c r="J4" s="30"/>
      <c r="K4" s="73"/>
      <c r="L4" s="77"/>
      <c r="M4" s="77"/>
    </row>
    <row r="5" spans="1:13" ht="20.25">
      <c r="B5" s="210" t="s">
        <v>65</v>
      </c>
      <c r="C5" s="210"/>
      <c r="D5" s="210"/>
      <c r="E5" s="210"/>
      <c r="F5" s="210"/>
      <c r="G5" s="210"/>
      <c r="H5" s="210"/>
      <c r="I5" s="210"/>
      <c r="J5" s="210"/>
      <c r="K5" s="211" t="s">
        <v>116</v>
      </c>
      <c r="L5" s="211"/>
      <c r="M5" s="71"/>
    </row>
    <row r="6" spans="1:13">
      <c r="C6" s="15"/>
      <c r="D6" s="15"/>
      <c r="E6" s="42"/>
      <c r="F6" s="15"/>
      <c r="G6" s="42"/>
      <c r="H6" s="15"/>
      <c r="I6" s="42"/>
      <c r="J6" s="15"/>
      <c r="K6" s="42"/>
      <c r="L6" s="42"/>
      <c r="M6" s="42"/>
    </row>
    <row r="7" spans="1:13">
      <c r="C7" s="31" t="s">
        <v>66</v>
      </c>
      <c r="D7" s="31"/>
      <c r="E7" s="74"/>
      <c r="F7" s="31"/>
      <c r="G7" s="74"/>
      <c r="H7" s="31"/>
      <c r="I7" s="74"/>
      <c r="J7" s="31"/>
      <c r="K7" s="74"/>
      <c r="L7" s="74"/>
      <c r="M7" s="74"/>
    </row>
    <row r="8" spans="1:13">
      <c r="C8" s="32"/>
      <c r="D8" s="32"/>
      <c r="E8" s="75"/>
      <c r="F8" s="32"/>
      <c r="G8" s="75"/>
      <c r="H8" s="32"/>
      <c r="I8" s="75"/>
      <c r="J8" s="32"/>
      <c r="K8" s="75"/>
      <c r="L8" s="75"/>
      <c r="M8" s="75"/>
    </row>
    <row r="9" spans="1:13">
      <c r="C9" s="21"/>
      <c r="D9" s="19"/>
      <c r="E9" s="76" t="s">
        <v>3</v>
      </c>
      <c r="F9" s="27"/>
      <c r="G9" s="76"/>
      <c r="H9" s="19"/>
      <c r="I9" s="62"/>
      <c r="J9" s="19"/>
      <c r="K9" s="62"/>
      <c r="L9" s="60"/>
      <c r="M9" s="60"/>
    </row>
    <row r="10" spans="1:13" ht="48" customHeight="1">
      <c r="B10" s="212" t="s">
        <v>67</v>
      </c>
      <c r="C10" s="196" t="s">
        <v>5</v>
      </c>
      <c r="D10" s="199" t="s">
        <v>68</v>
      </c>
      <c r="E10" s="200"/>
      <c r="F10" s="200"/>
      <c r="G10" s="200"/>
      <c r="H10" s="200"/>
      <c r="I10" s="200"/>
      <c r="J10" s="201"/>
      <c r="K10" s="202"/>
      <c r="L10" s="207" t="s">
        <v>69</v>
      </c>
      <c r="M10" s="79" t="s">
        <v>11</v>
      </c>
    </row>
    <row r="11" spans="1:13" ht="49.5" customHeight="1">
      <c r="B11" s="213"/>
      <c r="C11" s="197"/>
      <c r="D11" s="203" t="s">
        <v>70</v>
      </c>
      <c r="E11" s="203"/>
      <c r="F11" s="203" t="s">
        <v>71</v>
      </c>
      <c r="G11" s="203"/>
      <c r="H11" s="203" t="s">
        <v>72</v>
      </c>
      <c r="I11" s="203"/>
      <c r="J11" s="203" t="s">
        <v>73</v>
      </c>
      <c r="K11" s="203"/>
      <c r="L11" s="208"/>
      <c r="M11" s="80" t="str">
        <f>K5</f>
        <v>30.06.2021</v>
      </c>
    </row>
    <row r="12" spans="1:13" ht="18.75" customHeight="1">
      <c r="B12" s="213"/>
      <c r="C12" s="197"/>
      <c r="D12" s="203" t="s">
        <v>12</v>
      </c>
      <c r="E12" s="205" t="s">
        <v>13</v>
      </c>
      <c r="F12" s="203" t="s">
        <v>12</v>
      </c>
      <c r="G12" s="205" t="s">
        <v>13</v>
      </c>
      <c r="H12" s="203" t="s">
        <v>12</v>
      </c>
      <c r="I12" s="205" t="s">
        <v>13</v>
      </c>
      <c r="J12" s="203" t="s">
        <v>12</v>
      </c>
      <c r="K12" s="205" t="s">
        <v>13</v>
      </c>
      <c r="L12" s="208"/>
      <c r="M12" s="81"/>
    </row>
    <row r="13" spans="1:13" ht="9" customHeight="1">
      <c r="B13" s="214"/>
      <c r="C13" s="198"/>
      <c r="D13" s="204"/>
      <c r="E13" s="206"/>
      <c r="F13" s="204"/>
      <c r="G13" s="206"/>
      <c r="H13" s="204"/>
      <c r="I13" s="206"/>
      <c r="J13" s="204"/>
      <c r="K13" s="206"/>
      <c r="L13" s="209"/>
      <c r="M13" s="82"/>
    </row>
    <row r="14" spans="1:13">
      <c r="A14" s="89"/>
      <c r="B14" s="91">
        <v>1</v>
      </c>
      <c r="C14" s="89" t="s">
        <v>14</v>
      </c>
      <c r="D14" s="89">
        <v>237</v>
      </c>
      <c r="E14" s="92">
        <v>71.2</v>
      </c>
      <c r="F14" s="93">
        <v>3</v>
      </c>
      <c r="G14" s="92">
        <v>0.9</v>
      </c>
      <c r="H14" s="89">
        <v>33</v>
      </c>
      <c r="I14" s="92">
        <v>8.94</v>
      </c>
      <c r="J14" s="89">
        <v>273</v>
      </c>
      <c r="K14" s="92">
        <v>81.040000000000006</v>
      </c>
      <c r="L14" s="92">
        <v>6.36</v>
      </c>
      <c r="M14" s="92">
        <v>1275.02</v>
      </c>
    </row>
    <row r="15" spans="1:13">
      <c r="A15" s="89"/>
      <c r="B15" s="91">
        <v>2</v>
      </c>
      <c r="C15" s="89" t="s">
        <v>15</v>
      </c>
      <c r="D15" s="89">
        <v>158</v>
      </c>
      <c r="E15" s="92">
        <v>39.1248</v>
      </c>
      <c r="F15" s="89">
        <v>1</v>
      </c>
      <c r="G15" s="92">
        <v>0.78149999999999997</v>
      </c>
      <c r="H15" s="89">
        <v>50</v>
      </c>
      <c r="I15" s="92">
        <v>64.759900000000002</v>
      </c>
      <c r="J15" s="89">
        <v>209</v>
      </c>
      <c r="K15" s="92">
        <v>104.6662</v>
      </c>
      <c r="L15" s="92">
        <v>2.06</v>
      </c>
      <c r="M15" s="92">
        <v>5093.0218999999997</v>
      </c>
    </row>
    <row r="16" spans="1:13">
      <c r="A16" s="89"/>
      <c r="B16" s="91">
        <v>3</v>
      </c>
      <c r="C16" s="89" t="s">
        <v>16</v>
      </c>
      <c r="D16" s="89">
        <v>4</v>
      </c>
      <c r="E16" s="92">
        <v>1.0669</v>
      </c>
      <c r="F16" s="89">
        <v>13</v>
      </c>
      <c r="G16" s="92">
        <v>0.86609999999999998</v>
      </c>
      <c r="H16" s="89">
        <v>0</v>
      </c>
      <c r="I16" s="92">
        <v>0</v>
      </c>
      <c r="J16" s="89">
        <v>17</v>
      </c>
      <c r="K16" s="92">
        <v>1.9330000000000001</v>
      </c>
      <c r="L16" s="92">
        <v>0.65</v>
      </c>
      <c r="M16" s="92">
        <v>297.1694</v>
      </c>
    </row>
    <row r="17" spans="1:13">
      <c r="A17" s="89"/>
      <c r="B17" s="91">
        <v>4</v>
      </c>
      <c r="C17" s="89" t="s">
        <v>17</v>
      </c>
      <c r="D17" s="89">
        <v>163</v>
      </c>
      <c r="E17" s="92">
        <v>152.3674</v>
      </c>
      <c r="F17" s="89">
        <v>8</v>
      </c>
      <c r="G17" s="92">
        <v>86.787700000000001</v>
      </c>
      <c r="H17" s="89">
        <v>55</v>
      </c>
      <c r="I17" s="92">
        <v>26.5107</v>
      </c>
      <c r="J17" s="89">
        <v>226</v>
      </c>
      <c r="K17" s="92">
        <v>265.66579999999999</v>
      </c>
      <c r="L17" s="92">
        <v>1.97</v>
      </c>
      <c r="M17" s="92">
        <v>13472.2744</v>
      </c>
    </row>
    <row r="18" spans="1:13">
      <c r="A18" s="89"/>
      <c r="B18" s="91">
        <v>5</v>
      </c>
      <c r="C18" s="89" t="s">
        <v>18</v>
      </c>
      <c r="D18" s="89">
        <v>143</v>
      </c>
      <c r="E18" s="92">
        <v>28.176300000000001</v>
      </c>
      <c r="F18" s="89">
        <v>23</v>
      </c>
      <c r="G18" s="92">
        <v>34.7928</v>
      </c>
      <c r="H18" s="89">
        <v>13</v>
      </c>
      <c r="I18" s="92">
        <v>16.2973</v>
      </c>
      <c r="J18" s="89">
        <v>179</v>
      </c>
      <c r="K18" s="92">
        <v>79.266400000000004</v>
      </c>
      <c r="L18" s="92">
        <v>5.38</v>
      </c>
      <c r="M18" s="92">
        <v>1473.3857</v>
      </c>
    </row>
    <row r="19" spans="1:13">
      <c r="A19" s="89"/>
      <c r="B19" s="91">
        <v>6</v>
      </c>
      <c r="C19" s="89" t="s">
        <v>19</v>
      </c>
      <c r="D19" s="89">
        <v>11</v>
      </c>
      <c r="E19" s="92">
        <v>0.58650000000000002</v>
      </c>
      <c r="F19" s="89">
        <v>63</v>
      </c>
      <c r="G19" s="92">
        <v>30.869199999999999</v>
      </c>
      <c r="H19" s="89">
        <v>41</v>
      </c>
      <c r="I19" s="92">
        <v>34.786099999999998</v>
      </c>
      <c r="J19" s="89">
        <v>115</v>
      </c>
      <c r="K19" s="92">
        <v>66.241799999999998</v>
      </c>
      <c r="L19" s="92">
        <v>0.67</v>
      </c>
      <c r="M19" s="92">
        <v>9915.58</v>
      </c>
    </row>
    <row r="20" spans="1:13">
      <c r="A20" s="89"/>
      <c r="B20" s="91">
        <v>7</v>
      </c>
      <c r="C20" s="89" t="s">
        <v>20</v>
      </c>
      <c r="D20" s="89">
        <v>136</v>
      </c>
      <c r="E20" s="92">
        <v>31.51</v>
      </c>
      <c r="F20" s="89">
        <v>76</v>
      </c>
      <c r="G20" s="92">
        <v>207.96</v>
      </c>
      <c r="H20" s="89">
        <v>73</v>
      </c>
      <c r="I20" s="92">
        <v>157.66999999999999</v>
      </c>
      <c r="J20" s="89">
        <v>285</v>
      </c>
      <c r="K20" s="92">
        <v>397.14</v>
      </c>
      <c r="L20" s="92">
        <v>28.15</v>
      </c>
      <c r="M20" s="92">
        <v>1410.7889</v>
      </c>
    </row>
    <row r="21" spans="1:13">
      <c r="A21" s="89"/>
      <c r="B21" s="91">
        <v>8</v>
      </c>
      <c r="C21" s="89" t="s">
        <v>21</v>
      </c>
      <c r="D21" s="89">
        <v>64</v>
      </c>
      <c r="E21" s="92">
        <v>6.1300999999999997</v>
      </c>
      <c r="F21" s="89">
        <v>9</v>
      </c>
      <c r="G21" s="92">
        <v>8.5649999999999995</v>
      </c>
      <c r="H21" s="89">
        <v>68</v>
      </c>
      <c r="I21" s="92">
        <v>36.519799999999996</v>
      </c>
      <c r="J21" s="89">
        <v>141</v>
      </c>
      <c r="K21" s="92">
        <v>51.2149</v>
      </c>
      <c r="L21" s="92">
        <v>4.95</v>
      </c>
      <c r="M21" s="92">
        <v>1035.5591999999999</v>
      </c>
    </row>
    <row r="22" spans="1:13">
      <c r="A22" s="89"/>
      <c r="B22" s="91">
        <v>9</v>
      </c>
      <c r="C22" s="89" t="s">
        <v>22</v>
      </c>
      <c r="D22" s="89">
        <v>565</v>
      </c>
      <c r="E22" s="92">
        <v>121.8109</v>
      </c>
      <c r="F22" s="89">
        <v>11</v>
      </c>
      <c r="G22" s="92">
        <v>30.267299999999999</v>
      </c>
      <c r="H22" s="89">
        <v>87</v>
      </c>
      <c r="I22" s="92">
        <v>183.11709999999999</v>
      </c>
      <c r="J22" s="89">
        <v>663</v>
      </c>
      <c r="K22" s="92">
        <v>335.19529999999997</v>
      </c>
      <c r="L22" s="92">
        <v>1.83</v>
      </c>
      <c r="M22" s="92">
        <v>18364.088400000001</v>
      </c>
    </row>
    <row r="23" spans="1:13">
      <c r="A23" s="89"/>
      <c r="B23" s="91">
        <v>10</v>
      </c>
      <c r="C23" s="89" t="s">
        <v>23</v>
      </c>
      <c r="D23" s="89">
        <v>68</v>
      </c>
      <c r="E23" s="92">
        <v>1.2244999999999999</v>
      </c>
      <c r="F23" s="89">
        <v>0</v>
      </c>
      <c r="G23" s="92">
        <v>0</v>
      </c>
      <c r="H23" s="89">
        <v>66</v>
      </c>
      <c r="I23" s="92">
        <v>291.95960000000002</v>
      </c>
      <c r="J23" s="89">
        <v>134</v>
      </c>
      <c r="K23" s="92">
        <v>293.1841</v>
      </c>
      <c r="L23" s="92">
        <v>2.2599999999999998</v>
      </c>
      <c r="M23" s="92">
        <v>12974</v>
      </c>
    </row>
    <row r="24" spans="1:13">
      <c r="A24" s="89"/>
      <c r="B24" s="91">
        <v>11</v>
      </c>
      <c r="C24" s="89" t="s">
        <v>24</v>
      </c>
      <c r="D24" s="89">
        <v>193</v>
      </c>
      <c r="E24" s="92">
        <v>14.9594</v>
      </c>
      <c r="F24" s="89">
        <v>0</v>
      </c>
      <c r="G24" s="92">
        <v>0</v>
      </c>
      <c r="H24" s="89">
        <v>2</v>
      </c>
      <c r="I24" s="92">
        <v>7.1499999999999994E-2</v>
      </c>
      <c r="J24" s="89">
        <v>195</v>
      </c>
      <c r="K24" s="92">
        <v>15.030900000000001</v>
      </c>
      <c r="L24" s="92">
        <v>0.39</v>
      </c>
      <c r="M24" s="92">
        <v>3874.1082000000001</v>
      </c>
    </row>
    <row r="25" spans="1:13">
      <c r="A25" s="89"/>
      <c r="B25" s="91">
        <v>12</v>
      </c>
      <c r="C25" s="89" t="s">
        <v>25</v>
      </c>
      <c r="D25" s="89">
        <v>204</v>
      </c>
      <c r="E25" s="92">
        <v>11.27</v>
      </c>
      <c r="F25" s="89">
        <v>14</v>
      </c>
      <c r="G25" s="92">
        <v>2.1800000000000002</v>
      </c>
      <c r="H25" s="89">
        <v>71</v>
      </c>
      <c r="I25" s="92">
        <v>71.819999999999993</v>
      </c>
      <c r="J25" s="89">
        <v>289</v>
      </c>
      <c r="K25" s="92">
        <v>85.27</v>
      </c>
      <c r="L25" s="92">
        <v>1.7</v>
      </c>
      <c r="M25" s="92">
        <v>5010.7925999999998</v>
      </c>
    </row>
    <row r="26" spans="1:13" s="88" customFormat="1">
      <c r="A26" s="90"/>
      <c r="B26" s="215" t="s">
        <v>26</v>
      </c>
      <c r="C26" s="215"/>
      <c r="D26" s="90">
        <v>1946</v>
      </c>
      <c r="E26" s="90">
        <v>479.43</v>
      </c>
      <c r="F26" s="90">
        <v>221</v>
      </c>
      <c r="G26" s="90">
        <v>403.97</v>
      </c>
      <c r="H26" s="90">
        <v>559</v>
      </c>
      <c r="I26" s="90">
        <v>892.45</v>
      </c>
      <c r="J26" s="90">
        <v>2726</v>
      </c>
      <c r="K26" s="90">
        <v>1775.85</v>
      </c>
      <c r="L26" s="90">
        <v>2.39</v>
      </c>
      <c r="M26" s="90">
        <v>74195.789999999994</v>
      </c>
    </row>
    <row r="27" spans="1:13">
      <c r="A27" s="89"/>
      <c r="B27" s="91">
        <v>13</v>
      </c>
      <c r="C27" s="89" t="s">
        <v>27</v>
      </c>
      <c r="D27" s="89">
        <v>90</v>
      </c>
      <c r="E27" s="92">
        <v>3.76</v>
      </c>
      <c r="F27" s="89">
        <v>131</v>
      </c>
      <c r="G27" s="92">
        <v>30.21</v>
      </c>
      <c r="H27" s="89">
        <v>0</v>
      </c>
      <c r="I27" s="92">
        <v>0</v>
      </c>
      <c r="J27" s="89">
        <v>221</v>
      </c>
      <c r="K27" s="92">
        <v>33.97</v>
      </c>
      <c r="L27" s="92">
        <v>1.1000000000000001</v>
      </c>
      <c r="M27" s="92">
        <v>3075.5216999999998</v>
      </c>
    </row>
    <row r="28" spans="1:13">
      <c r="A28" s="89"/>
      <c r="B28" s="91">
        <v>14</v>
      </c>
      <c r="C28" s="89" t="s">
        <v>28</v>
      </c>
      <c r="D28" s="89">
        <v>0</v>
      </c>
      <c r="E28" s="92">
        <v>0</v>
      </c>
      <c r="F28" s="89">
        <v>1</v>
      </c>
      <c r="G28" s="92">
        <v>3.3E-3</v>
      </c>
      <c r="H28" s="89">
        <v>0</v>
      </c>
      <c r="I28" s="92">
        <v>0</v>
      </c>
      <c r="J28" s="89">
        <v>1</v>
      </c>
      <c r="K28" s="92">
        <v>3.3E-3</v>
      </c>
      <c r="L28" s="92">
        <v>0.15</v>
      </c>
      <c r="M28" s="92">
        <v>2.1638000000000002</v>
      </c>
    </row>
    <row r="29" spans="1:13">
      <c r="A29" s="89"/>
      <c r="B29" s="91">
        <v>15</v>
      </c>
      <c r="C29" s="89" t="s">
        <v>29</v>
      </c>
      <c r="D29" s="89">
        <v>0</v>
      </c>
      <c r="E29" s="92">
        <v>0</v>
      </c>
      <c r="F29" s="89">
        <v>0</v>
      </c>
      <c r="G29" s="92">
        <v>0</v>
      </c>
      <c r="H29" s="89">
        <v>0</v>
      </c>
      <c r="I29" s="92">
        <v>0</v>
      </c>
      <c r="J29" s="89">
        <v>0</v>
      </c>
      <c r="K29" s="92">
        <v>0</v>
      </c>
      <c r="L29" s="92">
        <v>0</v>
      </c>
      <c r="M29" s="92">
        <v>86.81</v>
      </c>
    </row>
    <row r="30" spans="1:13">
      <c r="A30" s="89"/>
      <c r="B30" s="91">
        <v>16</v>
      </c>
      <c r="C30" s="89" t="s">
        <v>30</v>
      </c>
      <c r="D30" s="89">
        <v>0</v>
      </c>
      <c r="E30" s="92">
        <v>0</v>
      </c>
      <c r="F30" s="89">
        <v>0</v>
      </c>
      <c r="G30" s="92">
        <v>0</v>
      </c>
      <c r="H30" s="89">
        <v>0</v>
      </c>
      <c r="I30" s="92">
        <v>0</v>
      </c>
      <c r="J30" s="89">
        <v>0</v>
      </c>
      <c r="K30" s="92">
        <v>0</v>
      </c>
      <c r="L30" s="92">
        <v>0</v>
      </c>
      <c r="M30" s="92">
        <v>12.55</v>
      </c>
    </row>
    <row r="31" spans="1:13">
      <c r="A31" s="89"/>
      <c r="B31" s="91">
        <v>17</v>
      </c>
      <c r="C31" s="89" t="s">
        <v>31</v>
      </c>
      <c r="D31" s="89">
        <v>0</v>
      </c>
      <c r="E31" s="92">
        <v>0</v>
      </c>
      <c r="F31" s="89">
        <v>0</v>
      </c>
      <c r="G31" s="92">
        <v>0</v>
      </c>
      <c r="H31" s="89">
        <v>0</v>
      </c>
      <c r="I31" s="92">
        <v>0</v>
      </c>
      <c r="J31" s="89">
        <v>0</v>
      </c>
      <c r="K31" s="92">
        <v>0</v>
      </c>
      <c r="L31" s="92">
        <v>0</v>
      </c>
      <c r="M31" s="92">
        <v>6.7218</v>
      </c>
    </row>
    <row r="32" spans="1:13">
      <c r="A32" s="89"/>
      <c r="B32" s="91">
        <v>18</v>
      </c>
      <c r="C32" s="89" t="s">
        <v>32</v>
      </c>
      <c r="D32" s="89">
        <v>426</v>
      </c>
      <c r="E32" s="92">
        <v>8.3773</v>
      </c>
      <c r="F32" s="89">
        <v>0</v>
      </c>
      <c r="G32" s="92">
        <v>0</v>
      </c>
      <c r="H32" s="89">
        <v>0</v>
      </c>
      <c r="I32" s="92">
        <v>0</v>
      </c>
      <c r="J32" s="89">
        <v>426</v>
      </c>
      <c r="K32" s="92">
        <v>8.3773</v>
      </c>
      <c r="L32" s="92">
        <v>1.67</v>
      </c>
      <c r="M32" s="92">
        <v>502.9914</v>
      </c>
    </row>
    <row r="33" spans="1:13">
      <c r="A33" s="89"/>
      <c r="B33" s="91">
        <v>19</v>
      </c>
      <c r="C33" s="89" t="s">
        <v>33</v>
      </c>
      <c r="D33" s="89">
        <v>361</v>
      </c>
      <c r="E33" s="92">
        <v>144.53630000000001</v>
      </c>
      <c r="F33" s="89">
        <v>0</v>
      </c>
      <c r="G33" s="92">
        <v>0</v>
      </c>
      <c r="H33" s="89">
        <v>35</v>
      </c>
      <c r="I33" s="92">
        <v>130.56190000000001</v>
      </c>
      <c r="J33" s="89">
        <v>396</v>
      </c>
      <c r="K33" s="92">
        <v>275.09820000000002</v>
      </c>
      <c r="L33" s="92">
        <v>6.37</v>
      </c>
      <c r="M33" s="92">
        <v>4315.7314999999999</v>
      </c>
    </row>
    <row r="34" spans="1:13">
      <c r="A34" s="89"/>
      <c r="B34" s="91">
        <v>20</v>
      </c>
      <c r="C34" s="89" t="s">
        <v>34</v>
      </c>
      <c r="D34" s="89">
        <v>3056</v>
      </c>
      <c r="E34" s="92">
        <v>29.539200000000001</v>
      </c>
      <c r="F34" s="89">
        <v>0</v>
      </c>
      <c r="G34" s="92">
        <v>0</v>
      </c>
      <c r="H34" s="89">
        <v>4</v>
      </c>
      <c r="I34" s="92">
        <v>2.0257999999999998</v>
      </c>
      <c r="J34" s="89">
        <v>3060</v>
      </c>
      <c r="K34" s="92">
        <v>31.565000000000001</v>
      </c>
      <c r="L34" s="92">
        <v>1.2</v>
      </c>
      <c r="M34" s="92">
        <v>2630.0430000000001</v>
      </c>
    </row>
    <row r="35" spans="1:13">
      <c r="A35" s="89"/>
      <c r="B35" s="91">
        <v>21</v>
      </c>
      <c r="C35" s="89" t="s">
        <v>35</v>
      </c>
      <c r="D35" s="89">
        <v>326</v>
      </c>
      <c r="E35" s="92">
        <v>21.86</v>
      </c>
      <c r="F35" s="89">
        <v>23</v>
      </c>
      <c r="G35" s="92">
        <v>5.94</v>
      </c>
      <c r="H35" s="89">
        <v>12</v>
      </c>
      <c r="I35" s="92">
        <v>0.71</v>
      </c>
      <c r="J35" s="89">
        <v>361</v>
      </c>
      <c r="K35" s="92">
        <v>28.51</v>
      </c>
      <c r="L35" s="92">
        <v>8.0399999999999991</v>
      </c>
      <c r="M35" s="92">
        <v>354.61</v>
      </c>
    </row>
    <row r="36" spans="1:13">
      <c r="A36" s="89"/>
      <c r="B36" s="91">
        <v>22</v>
      </c>
      <c r="C36" s="89" t="s">
        <v>36</v>
      </c>
      <c r="D36" s="89">
        <v>0</v>
      </c>
      <c r="E36" s="92">
        <v>0</v>
      </c>
      <c r="F36" s="89">
        <v>0</v>
      </c>
      <c r="G36" s="92">
        <v>0</v>
      </c>
      <c r="H36" s="89">
        <v>328</v>
      </c>
      <c r="I36" s="92">
        <v>29.2027</v>
      </c>
      <c r="J36" s="89">
        <v>328</v>
      </c>
      <c r="K36" s="92">
        <v>29.2027</v>
      </c>
      <c r="L36" s="92">
        <v>4.59</v>
      </c>
      <c r="M36" s="92">
        <v>635.99109999999996</v>
      </c>
    </row>
    <row r="37" spans="1:13">
      <c r="A37" s="89"/>
      <c r="B37" s="91">
        <v>23</v>
      </c>
      <c r="C37" s="89" t="s">
        <v>37</v>
      </c>
      <c r="D37" s="89">
        <v>1</v>
      </c>
      <c r="E37" s="92">
        <v>0.06</v>
      </c>
      <c r="F37" s="89">
        <v>0</v>
      </c>
      <c r="G37" s="92">
        <v>0</v>
      </c>
      <c r="H37" s="89">
        <v>0</v>
      </c>
      <c r="I37" s="92">
        <v>0</v>
      </c>
      <c r="J37" s="89">
        <v>1</v>
      </c>
      <c r="K37" s="92">
        <v>0.06</v>
      </c>
      <c r="L37" s="92">
        <v>0.01</v>
      </c>
      <c r="M37" s="92">
        <v>1039.7</v>
      </c>
    </row>
    <row r="38" spans="1:13">
      <c r="A38" s="89"/>
      <c r="B38" s="91">
        <v>24</v>
      </c>
      <c r="C38" s="89" t="s">
        <v>38</v>
      </c>
      <c r="D38" s="89">
        <v>0</v>
      </c>
      <c r="E38" s="92">
        <v>0</v>
      </c>
      <c r="F38" s="89">
        <v>0</v>
      </c>
      <c r="G38" s="92">
        <v>0</v>
      </c>
      <c r="H38" s="89">
        <v>1</v>
      </c>
      <c r="I38" s="92">
        <v>8.3000000000000001E-3</v>
      </c>
      <c r="J38" s="89">
        <v>1</v>
      </c>
      <c r="K38" s="92">
        <v>8.3000000000000001E-3</v>
      </c>
      <c r="L38" s="92">
        <v>0</v>
      </c>
      <c r="M38" s="92">
        <v>244.99170000000001</v>
      </c>
    </row>
    <row r="39" spans="1:13">
      <c r="A39" s="89"/>
      <c r="B39" s="91">
        <v>25</v>
      </c>
      <c r="C39" s="89" t="s">
        <v>39</v>
      </c>
      <c r="D39" s="89">
        <v>0</v>
      </c>
      <c r="E39" s="92">
        <v>0</v>
      </c>
      <c r="F39" s="89">
        <v>2</v>
      </c>
      <c r="G39" s="92">
        <v>18.298500000000001</v>
      </c>
      <c r="H39" s="89">
        <v>1</v>
      </c>
      <c r="I39" s="92">
        <v>3.5400000000000001E-2</v>
      </c>
      <c r="J39" s="89">
        <v>3</v>
      </c>
      <c r="K39" s="92">
        <v>18.3339</v>
      </c>
      <c r="L39" s="92">
        <v>15.96</v>
      </c>
      <c r="M39" s="92">
        <v>114.8515</v>
      </c>
    </row>
    <row r="40" spans="1:13">
      <c r="A40" s="89"/>
      <c r="B40" s="91">
        <v>26</v>
      </c>
      <c r="C40" s="89" t="s">
        <v>40</v>
      </c>
      <c r="D40" s="89">
        <v>4</v>
      </c>
      <c r="E40" s="92">
        <v>0.51900000000000002</v>
      </c>
      <c r="F40" s="89">
        <v>2</v>
      </c>
      <c r="G40" s="92">
        <v>3.9007999999999998</v>
      </c>
      <c r="H40" s="89">
        <v>2</v>
      </c>
      <c r="I40" s="92">
        <v>0.79979999999999996</v>
      </c>
      <c r="J40" s="89">
        <v>8</v>
      </c>
      <c r="K40" s="92">
        <v>5.2195999999999998</v>
      </c>
      <c r="L40" s="92">
        <v>7.84</v>
      </c>
      <c r="M40" s="92">
        <v>66.602599999999995</v>
      </c>
    </row>
    <row r="41" spans="1:13">
      <c r="A41" s="89"/>
      <c r="B41" s="91">
        <v>27</v>
      </c>
      <c r="C41" s="89" t="s">
        <v>41</v>
      </c>
      <c r="D41" s="89">
        <v>380</v>
      </c>
      <c r="E41" s="92">
        <v>56.813699999999997</v>
      </c>
      <c r="F41" s="89">
        <v>0</v>
      </c>
      <c r="G41" s="92">
        <v>0</v>
      </c>
      <c r="H41" s="89">
        <v>18</v>
      </c>
      <c r="I41" s="92">
        <v>21.757000000000001</v>
      </c>
      <c r="J41" s="89">
        <v>398</v>
      </c>
      <c r="K41" s="92">
        <v>78.570700000000002</v>
      </c>
      <c r="L41" s="92">
        <v>4.55</v>
      </c>
      <c r="M41" s="92">
        <v>1728.2853</v>
      </c>
    </row>
    <row r="42" spans="1:13">
      <c r="A42" s="89"/>
      <c r="B42" s="91">
        <v>28</v>
      </c>
      <c r="C42" s="89" t="s">
        <v>42</v>
      </c>
      <c r="D42" s="89">
        <v>44970</v>
      </c>
      <c r="E42" s="92">
        <v>97.63</v>
      </c>
      <c r="F42" s="89">
        <v>0</v>
      </c>
      <c r="G42" s="92">
        <v>0</v>
      </c>
      <c r="H42" s="89">
        <v>0</v>
      </c>
      <c r="I42" s="92">
        <v>0</v>
      </c>
      <c r="J42" s="89">
        <v>44970</v>
      </c>
      <c r="K42" s="92">
        <v>97.63</v>
      </c>
      <c r="L42" s="92">
        <v>17.14</v>
      </c>
      <c r="M42" s="92">
        <v>569.5</v>
      </c>
    </row>
    <row r="43" spans="1:13">
      <c r="A43" s="89"/>
      <c r="B43" s="91">
        <v>29</v>
      </c>
      <c r="C43" s="89" t="s">
        <v>43</v>
      </c>
      <c r="D43" s="89">
        <v>0</v>
      </c>
      <c r="E43" s="92">
        <v>0</v>
      </c>
      <c r="F43" s="89">
        <v>0</v>
      </c>
      <c r="G43" s="92">
        <v>0</v>
      </c>
      <c r="H43" s="89">
        <v>0</v>
      </c>
      <c r="I43" s="92">
        <v>0</v>
      </c>
      <c r="J43" s="89">
        <v>0</v>
      </c>
      <c r="K43" s="92">
        <v>0</v>
      </c>
      <c r="L43" s="92">
        <v>0</v>
      </c>
      <c r="M43" s="92">
        <v>33.5</v>
      </c>
    </row>
    <row r="44" spans="1:13">
      <c r="A44" s="89"/>
      <c r="B44" s="91">
        <v>30</v>
      </c>
      <c r="C44" s="89" t="s">
        <v>44</v>
      </c>
      <c r="D44" s="89">
        <v>0</v>
      </c>
      <c r="E44" s="92">
        <v>0</v>
      </c>
      <c r="F44" s="89">
        <v>0</v>
      </c>
      <c r="G44" s="92">
        <v>0</v>
      </c>
      <c r="H44" s="89">
        <v>0</v>
      </c>
      <c r="I44" s="92">
        <v>0</v>
      </c>
      <c r="J44" s="89">
        <v>0</v>
      </c>
      <c r="K44" s="92">
        <v>0</v>
      </c>
      <c r="L44" s="92">
        <v>0</v>
      </c>
      <c r="M44" s="92">
        <v>0.9</v>
      </c>
    </row>
    <row r="45" spans="1:13">
      <c r="A45" s="89"/>
      <c r="B45" s="91">
        <v>31</v>
      </c>
      <c r="C45" s="89" t="s">
        <v>45</v>
      </c>
      <c r="D45" s="89">
        <v>0</v>
      </c>
      <c r="E45" s="92">
        <v>0</v>
      </c>
      <c r="F45" s="89">
        <v>0</v>
      </c>
      <c r="G45" s="92">
        <v>0</v>
      </c>
      <c r="H45" s="89">
        <v>6</v>
      </c>
      <c r="I45" s="92">
        <v>7.28</v>
      </c>
      <c r="J45" s="89">
        <v>6</v>
      </c>
      <c r="K45" s="92">
        <v>7.28</v>
      </c>
      <c r="L45" s="92">
        <v>1</v>
      </c>
      <c r="M45" s="92">
        <v>730.34</v>
      </c>
    </row>
    <row r="46" spans="1:13" s="88" customFormat="1">
      <c r="A46" s="90"/>
      <c r="B46" s="215" t="s">
        <v>46</v>
      </c>
      <c r="C46" s="215"/>
      <c r="D46" s="90">
        <v>49614</v>
      </c>
      <c r="E46" s="90">
        <v>363.1</v>
      </c>
      <c r="F46" s="90">
        <v>159</v>
      </c>
      <c r="G46" s="90">
        <v>58.35</v>
      </c>
      <c r="H46" s="90">
        <v>407</v>
      </c>
      <c r="I46" s="90">
        <v>192.38</v>
      </c>
      <c r="J46" s="90">
        <v>50180</v>
      </c>
      <c r="K46" s="90">
        <v>613.83000000000004</v>
      </c>
      <c r="L46" s="90">
        <v>3.8</v>
      </c>
      <c r="M46" s="90">
        <v>16151.81</v>
      </c>
    </row>
    <row r="47" spans="1:13" s="88" customFormat="1">
      <c r="A47" s="90"/>
      <c r="B47" s="215" t="s">
        <v>47</v>
      </c>
      <c r="C47" s="215"/>
      <c r="D47" s="90">
        <v>51560</v>
      </c>
      <c r="E47" s="90">
        <v>842.52</v>
      </c>
      <c r="F47" s="90">
        <v>380</v>
      </c>
      <c r="G47" s="90">
        <v>462.32</v>
      </c>
      <c r="H47" s="90">
        <v>966</v>
      </c>
      <c r="I47" s="90">
        <v>1084.83</v>
      </c>
      <c r="J47" s="90">
        <v>52906</v>
      </c>
      <c r="K47" s="90">
        <v>2389.6774</v>
      </c>
      <c r="L47" s="90">
        <v>2.64</v>
      </c>
      <c r="M47" s="90">
        <v>90347.59</v>
      </c>
    </row>
    <row r="48" spans="1:13">
      <c r="A48" s="89"/>
      <c r="B48" s="91">
        <v>32</v>
      </c>
      <c r="C48" s="89" t="s">
        <v>48</v>
      </c>
      <c r="D48" s="89">
        <v>53</v>
      </c>
      <c r="E48" s="92">
        <v>2.3365</v>
      </c>
      <c r="F48" s="89">
        <v>0</v>
      </c>
      <c r="G48" s="92">
        <v>0</v>
      </c>
      <c r="H48" s="89">
        <v>12</v>
      </c>
      <c r="I48" s="92">
        <v>0.52980000000000005</v>
      </c>
      <c r="J48" s="89">
        <v>65</v>
      </c>
      <c r="K48" s="92">
        <v>2.8662999999999998</v>
      </c>
      <c r="L48" s="92">
        <v>5.73</v>
      </c>
      <c r="M48" s="92">
        <v>50.052599999999998</v>
      </c>
    </row>
    <row r="49" spans="1:13">
      <c r="A49" s="89"/>
      <c r="B49" s="91">
        <v>33</v>
      </c>
      <c r="C49" s="89" t="s">
        <v>49</v>
      </c>
      <c r="D49" s="89">
        <v>25</v>
      </c>
      <c r="E49" s="92">
        <v>3.6004999999999998</v>
      </c>
      <c r="F49" s="89">
        <v>0</v>
      </c>
      <c r="G49" s="92">
        <v>0</v>
      </c>
      <c r="H49" s="89">
        <v>0</v>
      </c>
      <c r="I49" s="92">
        <v>0</v>
      </c>
      <c r="J49" s="89">
        <v>25</v>
      </c>
      <c r="K49" s="92">
        <v>3.6004999999999998</v>
      </c>
      <c r="L49" s="92">
        <v>6.79</v>
      </c>
      <c r="M49" s="92">
        <v>53.046500000000002</v>
      </c>
    </row>
    <row r="50" spans="1:13">
      <c r="A50" s="89"/>
      <c r="B50" s="91">
        <v>34</v>
      </c>
      <c r="C50" s="89" t="s">
        <v>50</v>
      </c>
      <c r="D50" s="89">
        <v>0</v>
      </c>
      <c r="E50" s="92">
        <v>0</v>
      </c>
      <c r="F50" s="89">
        <v>0</v>
      </c>
      <c r="G50" s="92">
        <v>0</v>
      </c>
      <c r="H50" s="89">
        <v>0</v>
      </c>
      <c r="I50" s="92">
        <v>0</v>
      </c>
      <c r="J50" s="89">
        <v>0</v>
      </c>
      <c r="K50" s="92">
        <v>0</v>
      </c>
      <c r="L50" s="92">
        <v>0</v>
      </c>
      <c r="M50" s="92">
        <v>0.3599</v>
      </c>
    </row>
    <row r="51" spans="1:13">
      <c r="A51" s="89"/>
      <c r="B51" s="91">
        <v>35</v>
      </c>
      <c r="C51" s="89" t="s">
        <v>51</v>
      </c>
      <c r="D51" s="89">
        <v>0</v>
      </c>
      <c r="E51" s="92">
        <v>0</v>
      </c>
      <c r="F51" s="89">
        <v>0</v>
      </c>
      <c r="G51" s="92">
        <v>0</v>
      </c>
      <c r="H51" s="89">
        <v>0</v>
      </c>
      <c r="I51" s="92">
        <v>0</v>
      </c>
      <c r="J51" s="89">
        <v>0</v>
      </c>
      <c r="K51" s="92">
        <v>0</v>
      </c>
      <c r="L51" s="92">
        <v>0</v>
      </c>
      <c r="M51" s="92">
        <v>11.8704</v>
      </c>
    </row>
    <row r="52" spans="1:13">
      <c r="A52" s="89"/>
      <c r="B52" s="91">
        <v>36</v>
      </c>
      <c r="C52" s="89" t="s">
        <v>52</v>
      </c>
      <c r="D52" s="89">
        <v>0</v>
      </c>
      <c r="E52" s="92">
        <v>0</v>
      </c>
      <c r="F52" s="89">
        <v>0</v>
      </c>
      <c r="G52" s="92">
        <v>0</v>
      </c>
      <c r="H52" s="89">
        <v>0</v>
      </c>
      <c r="I52" s="92">
        <v>0</v>
      </c>
      <c r="J52" s="89">
        <v>0</v>
      </c>
      <c r="K52" s="92">
        <v>0</v>
      </c>
      <c r="L52" s="92">
        <v>0</v>
      </c>
      <c r="M52" s="92">
        <v>4.5713999999999997</v>
      </c>
    </row>
    <row r="53" spans="1:13" s="88" customFormat="1">
      <c r="A53" s="90"/>
      <c r="B53" s="215" t="s">
        <v>53</v>
      </c>
      <c r="C53" s="215"/>
      <c r="D53" s="90">
        <v>78</v>
      </c>
      <c r="E53" s="90">
        <v>5.94</v>
      </c>
      <c r="F53" s="90">
        <v>0</v>
      </c>
      <c r="G53" s="90">
        <v>0</v>
      </c>
      <c r="H53" s="90">
        <v>12</v>
      </c>
      <c r="I53" s="90">
        <v>0.53</v>
      </c>
      <c r="J53" s="90">
        <v>90</v>
      </c>
      <c r="K53" s="90">
        <v>6.47</v>
      </c>
      <c r="L53" s="90">
        <v>5.39</v>
      </c>
      <c r="M53" s="90">
        <v>119.9</v>
      </c>
    </row>
    <row r="54" spans="1:13">
      <c r="A54" s="89"/>
      <c r="B54" s="91">
        <v>37</v>
      </c>
      <c r="C54" s="89" t="s">
        <v>54</v>
      </c>
      <c r="D54" s="89">
        <v>0</v>
      </c>
      <c r="E54" s="92">
        <v>0</v>
      </c>
      <c r="F54" s="89">
        <v>0</v>
      </c>
      <c r="G54" s="92">
        <v>0</v>
      </c>
      <c r="H54" s="89">
        <v>0</v>
      </c>
      <c r="I54" s="92">
        <v>0</v>
      </c>
      <c r="J54" s="89">
        <v>0</v>
      </c>
      <c r="K54" s="92">
        <v>0</v>
      </c>
      <c r="L54" s="92">
        <v>0</v>
      </c>
      <c r="M54" s="92">
        <v>0</v>
      </c>
    </row>
    <row r="55" spans="1:13">
      <c r="A55" s="89"/>
      <c r="B55" s="91">
        <v>38</v>
      </c>
      <c r="C55" s="89" t="s">
        <v>55</v>
      </c>
      <c r="D55" s="89">
        <v>0</v>
      </c>
      <c r="E55" s="92">
        <v>0</v>
      </c>
      <c r="F55" s="89">
        <v>0</v>
      </c>
      <c r="G55" s="92">
        <v>0</v>
      </c>
      <c r="H55" s="89">
        <v>0</v>
      </c>
      <c r="I55" s="92">
        <v>0</v>
      </c>
      <c r="J55" s="89">
        <v>0</v>
      </c>
      <c r="K55" s="92">
        <v>0</v>
      </c>
      <c r="L55" s="92">
        <v>0</v>
      </c>
      <c r="M55" s="92">
        <v>0</v>
      </c>
    </row>
    <row r="56" spans="1:13">
      <c r="A56" s="89"/>
      <c r="B56" s="91">
        <v>39</v>
      </c>
      <c r="C56" s="89" t="s">
        <v>56</v>
      </c>
      <c r="D56" s="89">
        <v>0</v>
      </c>
      <c r="E56" s="92">
        <v>0</v>
      </c>
      <c r="F56" s="89">
        <v>0</v>
      </c>
      <c r="G56" s="92">
        <v>0</v>
      </c>
      <c r="H56" s="89">
        <v>0</v>
      </c>
      <c r="I56" s="92">
        <v>0</v>
      </c>
      <c r="J56" s="89">
        <v>0</v>
      </c>
      <c r="K56" s="92">
        <v>0</v>
      </c>
      <c r="L56" s="92">
        <v>0</v>
      </c>
      <c r="M56" s="92">
        <v>0</v>
      </c>
    </row>
    <row r="57" spans="1:13" s="88" customFormat="1">
      <c r="A57" s="90"/>
      <c r="B57" s="215" t="s">
        <v>57</v>
      </c>
      <c r="C57" s="215"/>
      <c r="D57" s="90">
        <v>0</v>
      </c>
      <c r="E57" s="90">
        <v>0</v>
      </c>
      <c r="F57" s="90">
        <v>0</v>
      </c>
      <c r="G57" s="90">
        <v>0</v>
      </c>
      <c r="H57" s="90">
        <v>0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</row>
    <row r="58" spans="1:13" s="88" customFormat="1">
      <c r="A58" s="90"/>
      <c r="B58" s="215" t="s">
        <v>58</v>
      </c>
      <c r="C58" s="215"/>
      <c r="D58" s="90">
        <v>51638</v>
      </c>
      <c r="E58" s="90">
        <v>848.46</v>
      </c>
      <c r="F58" s="90">
        <v>380</v>
      </c>
      <c r="G58" s="90">
        <v>462.32</v>
      </c>
      <c r="H58" s="90">
        <v>978</v>
      </c>
      <c r="I58" s="90">
        <v>1085.3599999999999</v>
      </c>
      <c r="J58" s="90">
        <v>52996</v>
      </c>
      <c r="K58" s="90">
        <v>2396.1442000000002</v>
      </c>
      <c r="L58" s="90">
        <v>2.65</v>
      </c>
      <c r="M58" s="90">
        <v>90467.49</v>
      </c>
    </row>
    <row r="59" spans="1:13">
      <c r="A59" s="89"/>
      <c r="B59" s="91">
        <v>40</v>
      </c>
      <c r="C59" s="89" t="s">
        <v>59</v>
      </c>
      <c r="D59" s="89">
        <v>0</v>
      </c>
      <c r="E59" s="92">
        <v>0</v>
      </c>
      <c r="F59" s="89">
        <v>0</v>
      </c>
      <c r="G59" s="92">
        <v>0</v>
      </c>
      <c r="H59" s="89">
        <v>180</v>
      </c>
      <c r="I59" s="92">
        <v>0.1434</v>
      </c>
      <c r="J59" s="89">
        <v>180</v>
      </c>
      <c r="K59" s="92">
        <v>0.1434</v>
      </c>
      <c r="L59" s="92">
        <v>0.12</v>
      </c>
      <c r="M59" s="92">
        <v>115.449</v>
      </c>
    </row>
    <row r="60" spans="1:13">
      <c r="A60" s="89"/>
      <c r="B60" s="91">
        <v>41</v>
      </c>
      <c r="C60" s="89" t="s">
        <v>60</v>
      </c>
      <c r="D60" s="89">
        <v>0</v>
      </c>
      <c r="E60" s="92">
        <v>0</v>
      </c>
      <c r="F60" s="89">
        <v>0</v>
      </c>
      <c r="G60" s="92">
        <v>0</v>
      </c>
      <c r="H60" s="89">
        <v>0</v>
      </c>
      <c r="I60" s="92">
        <v>0</v>
      </c>
      <c r="J60" s="89">
        <v>0</v>
      </c>
      <c r="K60" s="92">
        <v>0</v>
      </c>
      <c r="L60" s="92">
        <v>0</v>
      </c>
      <c r="M60" s="92">
        <v>10.825699999999999</v>
      </c>
    </row>
    <row r="61" spans="1:13">
      <c r="A61" s="89"/>
      <c r="B61" s="91">
        <v>42</v>
      </c>
      <c r="C61" s="89" t="s">
        <v>61</v>
      </c>
      <c r="D61" s="89">
        <v>0</v>
      </c>
      <c r="E61" s="92">
        <v>0</v>
      </c>
      <c r="F61" s="89">
        <v>0</v>
      </c>
      <c r="G61" s="92">
        <v>0</v>
      </c>
      <c r="H61" s="89">
        <v>0</v>
      </c>
      <c r="I61" s="92">
        <v>0</v>
      </c>
      <c r="J61" s="89">
        <v>0</v>
      </c>
      <c r="K61" s="92">
        <v>0</v>
      </c>
      <c r="L61" s="92">
        <v>0</v>
      </c>
      <c r="M61" s="92">
        <v>2.6423999999999999</v>
      </c>
    </row>
    <row r="62" spans="1:13">
      <c r="A62" s="89"/>
      <c r="B62" s="91">
        <v>43</v>
      </c>
      <c r="C62" s="89" t="s">
        <v>62</v>
      </c>
      <c r="D62" s="89">
        <v>0</v>
      </c>
      <c r="E62" s="92">
        <v>0</v>
      </c>
      <c r="F62" s="89">
        <v>0</v>
      </c>
      <c r="G62" s="92">
        <v>0</v>
      </c>
      <c r="H62" s="89">
        <v>0</v>
      </c>
      <c r="I62" s="92">
        <v>0</v>
      </c>
      <c r="J62" s="89">
        <v>0</v>
      </c>
      <c r="K62" s="92">
        <v>0</v>
      </c>
      <c r="L62" s="92">
        <v>0</v>
      </c>
      <c r="M62" s="92">
        <v>351.42829999999998</v>
      </c>
    </row>
    <row r="63" spans="1:13" s="88" customFormat="1">
      <c r="A63" s="90"/>
      <c r="B63" s="215" t="s">
        <v>63</v>
      </c>
      <c r="C63" s="215"/>
      <c r="D63" s="90">
        <v>0</v>
      </c>
      <c r="E63" s="90">
        <v>0</v>
      </c>
      <c r="F63" s="90">
        <v>0</v>
      </c>
      <c r="G63" s="90">
        <v>0</v>
      </c>
      <c r="H63" s="90">
        <v>180</v>
      </c>
      <c r="I63" s="90">
        <v>0.14000000000000001</v>
      </c>
      <c r="J63" s="90">
        <v>180</v>
      </c>
      <c r="K63" s="90">
        <v>0.1434</v>
      </c>
      <c r="L63" s="90">
        <v>0.03</v>
      </c>
      <c r="M63" s="90">
        <v>480.35</v>
      </c>
    </row>
    <row r="64" spans="1:13" s="88" customFormat="1">
      <c r="A64" s="90"/>
      <c r="B64" s="215" t="s">
        <v>64</v>
      </c>
      <c r="C64" s="215"/>
      <c r="D64" s="90">
        <v>51638</v>
      </c>
      <c r="E64" s="90">
        <v>848.46</v>
      </c>
      <c r="F64" s="90">
        <v>380</v>
      </c>
      <c r="G64" s="90">
        <v>462.32</v>
      </c>
      <c r="H64" s="90">
        <v>1158</v>
      </c>
      <c r="I64" s="90">
        <v>1085.51</v>
      </c>
      <c r="J64" s="90">
        <v>53176</v>
      </c>
      <c r="K64" s="90">
        <v>2396.2876000000001</v>
      </c>
      <c r="L64" s="90">
        <v>2.63</v>
      </c>
      <c r="M64" s="90">
        <v>90947.839999999997</v>
      </c>
    </row>
  </sheetData>
  <mergeCells count="27">
    <mergeCell ref="B64:C64"/>
    <mergeCell ref="B47:C47"/>
    <mergeCell ref="B53:C53"/>
    <mergeCell ref="B57:C57"/>
    <mergeCell ref="B58:C58"/>
    <mergeCell ref="B63:C63"/>
    <mergeCell ref="G12:G13"/>
    <mergeCell ref="F11:G11"/>
    <mergeCell ref="B10:B13"/>
    <mergeCell ref="B26:C26"/>
    <mergeCell ref="B46:C46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E65"/>
  <sheetViews>
    <sheetView view="pageBreakPreview" topLeftCell="P1" zoomScale="60" zoomScaleNormal="80" workbookViewId="0">
      <selection activeCell="AG16" sqref="AG16"/>
    </sheetView>
  </sheetViews>
  <sheetFormatPr defaultRowHeight="15"/>
  <cols>
    <col min="1" max="1" width="9.140625" style="45" customWidth="1"/>
    <col min="2" max="2" width="9.140625" style="54" customWidth="1"/>
    <col min="3" max="3" width="42.140625" style="55" customWidth="1"/>
    <col min="4" max="4" width="16.85546875" hidden="1" customWidth="1"/>
    <col min="5" max="5" width="17.42578125" style="61" hidden="1" customWidth="1"/>
    <col min="6" max="6" width="16.5703125" hidden="1" customWidth="1"/>
    <col min="7" max="7" width="15" style="61" hidden="1" customWidth="1"/>
    <col min="8" max="8" width="17.28515625" hidden="1" customWidth="1"/>
    <col min="9" max="9" width="15.140625" style="61" hidden="1" customWidth="1"/>
    <col min="10" max="10" width="17" hidden="1" customWidth="1"/>
    <col min="11" max="11" width="16.140625" style="61" hidden="1" customWidth="1"/>
    <col min="12" max="12" width="15.28515625" hidden="1" customWidth="1"/>
    <col min="13" max="13" width="14.28515625" style="61" hidden="1" customWidth="1"/>
    <col min="14" max="14" width="16" hidden="1" customWidth="1"/>
    <col min="15" max="15" width="15" style="61" hidden="1" customWidth="1"/>
    <col min="16" max="16" width="18.42578125" customWidth="1"/>
    <col min="17" max="17" width="16.7109375" style="61" customWidth="1"/>
    <col min="18" max="18" width="16.5703125" customWidth="1"/>
    <col min="19" max="19" width="15.7109375" style="61" customWidth="1"/>
    <col min="20" max="20" width="15.85546875" customWidth="1"/>
    <col min="21" max="21" width="17.85546875" style="61" customWidth="1"/>
    <col min="22" max="22" width="17" style="170" customWidth="1"/>
    <col min="23" max="23" width="16.7109375" style="171" customWidth="1"/>
    <col min="24" max="24" width="11.85546875" style="170" customWidth="1"/>
    <col min="25" max="25" width="14.140625" style="171" customWidth="1"/>
    <col min="26" max="26" width="15.85546875" customWidth="1"/>
    <col min="27" max="27" width="19.5703125" style="61" customWidth="1"/>
  </cols>
  <sheetData>
    <row r="3" spans="1:30" ht="24.75">
      <c r="B3" s="118"/>
      <c r="C3" s="119"/>
      <c r="D3" s="120"/>
      <c r="E3" s="216"/>
      <c r="F3" s="216"/>
      <c r="G3" s="216"/>
      <c r="H3" s="121"/>
      <c r="I3" s="122"/>
      <c r="J3" s="121"/>
      <c r="K3" s="122"/>
      <c r="L3" s="216" t="s">
        <v>121</v>
      </c>
      <c r="M3" s="216"/>
      <c r="N3" s="216"/>
      <c r="O3" s="122"/>
      <c r="P3" s="120"/>
      <c r="Q3" s="123"/>
      <c r="R3" s="218" t="s">
        <v>122</v>
      </c>
      <c r="S3" s="218"/>
      <c r="T3" s="218"/>
      <c r="U3" s="218"/>
      <c r="V3" s="218"/>
      <c r="W3" s="218"/>
      <c r="X3" s="218"/>
      <c r="Y3" s="218"/>
      <c r="Z3" s="218"/>
      <c r="AA3" s="219"/>
    </row>
    <row r="4" spans="1:30" ht="15.75" thickBot="1">
      <c r="B4" s="124"/>
      <c r="C4" s="125"/>
      <c r="D4" s="126"/>
      <c r="E4" s="127"/>
      <c r="F4" s="126"/>
      <c r="G4" s="127"/>
      <c r="H4" s="126"/>
      <c r="I4" s="127"/>
      <c r="J4" s="126"/>
      <c r="K4" s="127"/>
      <c r="L4" s="126"/>
      <c r="M4" s="127"/>
      <c r="N4" s="126"/>
      <c r="O4" s="127"/>
      <c r="P4" s="126"/>
      <c r="Q4" s="127"/>
      <c r="R4" s="126"/>
      <c r="S4" s="127"/>
      <c r="T4" s="126"/>
      <c r="U4" s="127"/>
      <c r="V4" s="157"/>
      <c r="W4" s="158"/>
      <c r="X4" s="157"/>
      <c r="Y4" s="158"/>
      <c r="Z4" s="126"/>
      <c r="AA4" s="128"/>
    </row>
    <row r="5" spans="1:30" ht="45" customHeight="1" thickBot="1">
      <c r="B5" s="269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17" t="s">
        <v>114</v>
      </c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129"/>
    </row>
    <row r="6" spans="1:30" ht="18">
      <c r="B6" s="124"/>
      <c r="C6" s="130"/>
      <c r="D6" s="131"/>
      <c r="E6" s="132"/>
      <c r="F6" s="131"/>
      <c r="G6" s="132"/>
      <c r="H6" s="131"/>
      <c r="I6" s="132"/>
      <c r="J6" s="131"/>
      <c r="K6" s="132"/>
      <c r="L6" s="131"/>
      <c r="M6" s="132"/>
      <c r="N6" s="131"/>
      <c r="O6" s="132"/>
      <c r="P6" s="131"/>
      <c r="Q6" s="132"/>
      <c r="R6" s="131"/>
      <c r="S6" s="132"/>
      <c r="T6" s="131"/>
      <c r="U6" s="132"/>
      <c r="V6" s="159"/>
      <c r="W6" s="160"/>
      <c r="X6" s="159"/>
      <c r="Y6" s="160"/>
      <c r="Z6" s="131"/>
      <c r="AA6" s="133"/>
    </row>
    <row r="7" spans="1:30" ht="18.75" thickBot="1">
      <c r="B7" s="124"/>
      <c r="C7" s="125"/>
      <c r="D7" s="126"/>
      <c r="E7" s="127"/>
      <c r="F7" s="220"/>
      <c r="G7" s="220"/>
      <c r="H7" s="134"/>
      <c r="I7" s="135"/>
      <c r="J7" s="134"/>
      <c r="K7" s="135"/>
      <c r="L7" s="134"/>
      <c r="M7" s="135"/>
      <c r="N7" s="134"/>
      <c r="O7" s="135"/>
      <c r="P7" s="126"/>
      <c r="Q7" s="127"/>
      <c r="R7" s="221" t="s">
        <v>74</v>
      </c>
      <c r="S7" s="222"/>
      <c r="T7" s="221"/>
      <c r="U7" s="222"/>
      <c r="V7" s="221"/>
      <c r="W7" s="222"/>
      <c r="X7" s="221"/>
      <c r="Y7" s="222"/>
      <c r="Z7" s="221"/>
      <c r="AA7" s="223"/>
    </row>
    <row r="8" spans="1:30" s="55" customFormat="1" ht="15" customHeight="1">
      <c r="A8" s="54"/>
      <c r="B8" s="252" t="s">
        <v>67</v>
      </c>
      <c r="C8" s="255" t="s">
        <v>5</v>
      </c>
      <c r="D8" s="230" t="s">
        <v>75</v>
      </c>
      <c r="E8" s="231"/>
      <c r="F8" s="231"/>
      <c r="G8" s="232"/>
      <c r="H8" s="236" t="s">
        <v>76</v>
      </c>
      <c r="I8" s="237"/>
      <c r="J8" s="230" t="s">
        <v>77</v>
      </c>
      <c r="K8" s="231"/>
      <c r="L8" s="231"/>
      <c r="M8" s="232"/>
      <c r="N8" s="236" t="s">
        <v>78</v>
      </c>
      <c r="O8" s="258"/>
      <c r="P8" s="230" t="s">
        <v>79</v>
      </c>
      <c r="Q8" s="231"/>
      <c r="R8" s="231"/>
      <c r="S8" s="242"/>
      <c r="T8" s="244" t="s">
        <v>80</v>
      </c>
      <c r="U8" s="245"/>
      <c r="V8" s="263" t="s">
        <v>81</v>
      </c>
      <c r="W8" s="264"/>
      <c r="X8" s="263" t="s">
        <v>82</v>
      </c>
      <c r="Y8" s="264"/>
      <c r="Z8" s="224" t="s">
        <v>83</v>
      </c>
      <c r="AA8" s="225"/>
    </row>
    <row r="9" spans="1:30" s="55" customFormat="1" ht="15.75" customHeight="1" thickBot="1">
      <c r="A9" s="54"/>
      <c r="B9" s="253"/>
      <c r="C9" s="256"/>
      <c r="D9" s="233"/>
      <c r="E9" s="234"/>
      <c r="F9" s="234"/>
      <c r="G9" s="235"/>
      <c r="H9" s="238"/>
      <c r="I9" s="239"/>
      <c r="J9" s="233"/>
      <c r="K9" s="234"/>
      <c r="L9" s="234"/>
      <c r="M9" s="235"/>
      <c r="N9" s="259"/>
      <c r="O9" s="260"/>
      <c r="P9" s="233"/>
      <c r="Q9" s="234"/>
      <c r="R9" s="234"/>
      <c r="S9" s="243"/>
      <c r="T9" s="246"/>
      <c r="U9" s="247"/>
      <c r="V9" s="265"/>
      <c r="W9" s="266"/>
      <c r="X9" s="265"/>
      <c r="Y9" s="266"/>
      <c r="Z9" s="226"/>
      <c r="AA9" s="227"/>
    </row>
    <row r="10" spans="1:30" s="55" customFormat="1" ht="26.25" customHeight="1">
      <c r="A10" s="54"/>
      <c r="B10" s="253"/>
      <c r="C10" s="256"/>
      <c r="D10" s="236" t="s">
        <v>84</v>
      </c>
      <c r="E10" s="237"/>
      <c r="F10" s="224" t="s">
        <v>85</v>
      </c>
      <c r="G10" s="237"/>
      <c r="H10" s="238"/>
      <c r="I10" s="239"/>
      <c r="J10" s="236" t="s">
        <v>84</v>
      </c>
      <c r="K10" s="237"/>
      <c r="L10" s="224" t="s">
        <v>85</v>
      </c>
      <c r="M10" s="237"/>
      <c r="N10" s="259"/>
      <c r="O10" s="260"/>
      <c r="P10" s="236" t="s">
        <v>84</v>
      </c>
      <c r="Q10" s="237"/>
      <c r="R10" s="224" t="s">
        <v>86</v>
      </c>
      <c r="S10" s="250"/>
      <c r="T10" s="246"/>
      <c r="U10" s="247"/>
      <c r="V10" s="265"/>
      <c r="W10" s="266"/>
      <c r="X10" s="265"/>
      <c r="Y10" s="266"/>
      <c r="Z10" s="226"/>
      <c r="AA10" s="227"/>
    </row>
    <row r="11" spans="1:30" s="55" customFormat="1" ht="27" customHeight="1" thickBot="1">
      <c r="A11" s="54"/>
      <c r="B11" s="253"/>
      <c r="C11" s="256"/>
      <c r="D11" s="240"/>
      <c r="E11" s="241"/>
      <c r="F11" s="228"/>
      <c r="G11" s="241"/>
      <c r="H11" s="240"/>
      <c r="I11" s="241"/>
      <c r="J11" s="240"/>
      <c r="K11" s="241"/>
      <c r="L11" s="228"/>
      <c r="M11" s="241"/>
      <c r="N11" s="261"/>
      <c r="O11" s="262"/>
      <c r="P11" s="240"/>
      <c r="Q11" s="241"/>
      <c r="R11" s="228"/>
      <c r="S11" s="251"/>
      <c r="T11" s="248"/>
      <c r="U11" s="249"/>
      <c r="V11" s="267"/>
      <c r="W11" s="268"/>
      <c r="X11" s="267"/>
      <c r="Y11" s="268"/>
      <c r="Z11" s="228"/>
      <c r="AA11" s="229"/>
    </row>
    <row r="12" spans="1:30" s="55" customFormat="1" ht="35.25" customHeight="1">
      <c r="A12" s="54"/>
      <c r="B12" s="254"/>
      <c r="C12" s="257"/>
      <c r="D12" s="34" t="s">
        <v>87</v>
      </c>
      <c r="E12" s="83" t="s">
        <v>13</v>
      </c>
      <c r="F12" s="34" t="s">
        <v>87</v>
      </c>
      <c r="G12" s="83" t="s">
        <v>13</v>
      </c>
      <c r="H12" s="34" t="s">
        <v>87</v>
      </c>
      <c r="I12" s="83" t="s">
        <v>13</v>
      </c>
      <c r="J12" s="34" t="s">
        <v>87</v>
      </c>
      <c r="K12" s="83" t="s">
        <v>13</v>
      </c>
      <c r="L12" s="34" t="s">
        <v>87</v>
      </c>
      <c r="M12" s="83" t="s">
        <v>13</v>
      </c>
      <c r="N12" s="34" t="s">
        <v>87</v>
      </c>
      <c r="O12" s="83" t="s">
        <v>13</v>
      </c>
      <c r="P12" s="34" t="s">
        <v>87</v>
      </c>
      <c r="Q12" s="83" t="s">
        <v>13</v>
      </c>
      <c r="R12" s="34" t="s">
        <v>87</v>
      </c>
      <c r="S12" s="83" t="s">
        <v>13</v>
      </c>
      <c r="T12" s="43" t="s">
        <v>87</v>
      </c>
      <c r="U12" s="84" t="s">
        <v>13</v>
      </c>
      <c r="V12" s="161" t="s">
        <v>87</v>
      </c>
      <c r="W12" s="162" t="s">
        <v>13</v>
      </c>
      <c r="X12" s="161" t="s">
        <v>87</v>
      </c>
      <c r="Y12" s="162" t="s">
        <v>13</v>
      </c>
      <c r="Z12" s="34" t="s">
        <v>87</v>
      </c>
      <c r="AA12" s="136" t="s">
        <v>13</v>
      </c>
      <c r="AD12" s="50"/>
    </row>
    <row r="13" spans="1:30" ht="18">
      <c r="A13" s="116"/>
      <c r="B13" s="105"/>
      <c r="C13" s="106"/>
      <c r="D13" s="100">
        <v>0</v>
      </c>
      <c r="E13" s="101">
        <v>0</v>
      </c>
      <c r="F13" s="100">
        <v>0</v>
      </c>
      <c r="G13" s="101">
        <v>0</v>
      </c>
      <c r="H13" s="100">
        <v>0</v>
      </c>
      <c r="I13" s="101">
        <v>0</v>
      </c>
      <c r="J13" s="100">
        <v>0</v>
      </c>
      <c r="K13" s="101">
        <v>0</v>
      </c>
      <c r="L13" s="100">
        <v>0</v>
      </c>
      <c r="M13" s="101">
        <v>0</v>
      </c>
      <c r="N13" s="100">
        <v>0</v>
      </c>
      <c r="O13" s="101">
        <v>0</v>
      </c>
      <c r="P13" s="100">
        <v>0</v>
      </c>
      <c r="Q13" s="101">
        <v>0</v>
      </c>
      <c r="R13" s="100">
        <v>0</v>
      </c>
      <c r="S13" s="101">
        <v>0</v>
      </c>
      <c r="T13" s="100">
        <v>0</v>
      </c>
      <c r="U13" s="101">
        <v>0</v>
      </c>
      <c r="V13" s="163">
        <v>0</v>
      </c>
      <c r="W13" s="164">
        <v>0</v>
      </c>
      <c r="X13" s="163">
        <v>0</v>
      </c>
      <c r="Y13" s="164">
        <v>0</v>
      </c>
      <c r="Z13" s="100">
        <v>0</v>
      </c>
      <c r="AA13" s="101">
        <v>0</v>
      </c>
    </row>
    <row r="14" spans="1:30" ht="20.100000000000001" customHeight="1">
      <c r="A14" s="116"/>
      <c r="B14" s="112">
        <v>1</v>
      </c>
      <c r="C14" s="113" t="s">
        <v>14</v>
      </c>
      <c r="D14" s="109">
        <v>338</v>
      </c>
      <c r="E14" s="110">
        <v>40.21</v>
      </c>
      <c r="F14" s="109">
        <v>771</v>
      </c>
      <c r="G14" s="110">
        <v>60.95</v>
      </c>
      <c r="H14" s="109">
        <v>1109</v>
      </c>
      <c r="I14" s="110">
        <v>101.16</v>
      </c>
      <c r="J14" s="109">
        <v>78</v>
      </c>
      <c r="K14" s="110">
        <v>20.7</v>
      </c>
      <c r="L14" s="109">
        <v>69</v>
      </c>
      <c r="M14" s="110">
        <v>18.010000000000002</v>
      </c>
      <c r="N14" s="109">
        <v>147</v>
      </c>
      <c r="O14" s="110">
        <v>38.71</v>
      </c>
      <c r="P14" s="109">
        <v>14</v>
      </c>
      <c r="Q14" s="110">
        <v>40.020000000000003</v>
      </c>
      <c r="R14" s="109">
        <v>2</v>
      </c>
      <c r="S14" s="110">
        <v>2.36</v>
      </c>
      <c r="T14" s="109">
        <v>16</v>
      </c>
      <c r="U14" s="110">
        <v>42.38</v>
      </c>
      <c r="V14" s="165">
        <v>0</v>
      </c>
      <c r="W14" s="166">
        <v>0</v>
      </c>
      <c r="X14" s="165">
        <v>0</v>
      </c>
      <c r="Y14" s="166">
        <v>0</v>
      </c>
      <c r="Z14" s="115">
        <v>1272</v>
      </c>
      <c r="AA14" s="110">
        <v>182.25</v>
      </c>
    </row>
    <row r="15" spans="1:30" ht="20.100000000000001" customHeight="1">
      <c r="A15" s="116"/>
      <c r="B15" s="112">
        <v>2</v>
      </c>
      <c r="C15" s="113" t="s">
        <v>15</v>
      </c>
      <c r="D15" s="109">
        <v>175</v>
      </c>
      <c r="E15" s="110">
        <v>22.108699999999999</v>
      </c>
      <c r="F15" s="109">
        <v>923</v>
      </c>
      <c r="G15" s="110">
        <v>28.741499999999998</v>
      </c>
      <c r="H15" s="109">
        <v>1098</v>
      </c>
      <c r="I15" s="110">
        <v>50.850200000000001</v>
      </c>
      <c r="J15" s="109">
        <v>134</v>
      </c>
      <c r="K15" s="110">
        <v>74.791499999999999</v>
      </c>
      <c r="L15" s="109">
        <v>141</v>
      </c>
      <c r="M15" s="110">
        <v>47.418799999999997</v>
      </c>
      <c r="N15" s="109">
        <v>275</v>
      </c>
      <c r="O15" s="110">
        <v>122.2103</v>
      </c>
      <c r="P15" s="109">
        <v>2</v>
      </c>
      <c r="Q15" s="110">
        <v>1.5315000000000001</v>
      </c>
      <c r="R15" s="109">
        <v>13</v>
      </c>
      <c r="S15" s="110">
        <v>6.9747000000000003</v>
      </c>
      <c r="T15" s="109">
        <v>15</v>
      </c>
      <c r="U15" s="110">
        <v>8.5061999999999998</v>
      </c>
      <c r="V15" s="165">
        <v>0</v>
      </c>
      <c r="W15" s="166">
        <v>0</v>
      </c>
      <c r="X15" s="165">
        <v>317</v>
      </c>
      <c r="Y15" s="166">
        <v>7.9001999999999999</v>
      </c>
      <c r="Z15" s="109">
        <v>1705</v>
      </c>
      <c r="AA15" s="110">
        <v>189.46690000000001</v>
      </c>
    </row>
    <row r="16" spans="1:30" ht="20.100000000000001" customHeight="1">
      <c r="A16" s="116"/>
      <c r="B16" s="112">
        <v>3</v>
      </c>
      <c r="C16" s="113" t="s">
        <v>16</v>
      </c>
      <c r="D16" s="109">
        <v>56</v>
      </c>
      <c r="E16" s="110">
        <v>8.1489999999999991</v>
      </c>
      <c r="F16" s="109">
        <v>297</v>
      </c>
      <c r="G16" s="110">
        <v>27.227</v>
      </c>
      <c r="H16" s="109">
        <v>353</v>
      </c>
      <c r="I16" s="110">
        <v>35.375999999999998</v>
      </c>
      <c r="J16" s="109">
        <v>11</v>
      </c>
      <c r="K16" s="110">
        <v>8.5242000000000004</v>
      </c>
      <c r="L16" s="109">
        <v>29</v>
      </c>
      <c r="M16" s="110">
        <v>10.130000000000001</v>
      </c>
      <c r="N16" s="109">
        <v>40</v>
      </c>
      <c r="O16" s="110">
        <v>18.654199999999999</v>
      </c>
      <c r="P16" s="109">
        <v>0</v>
      </c>
      <c r="Q16" s="110">
        <v>0</v>
      </c>
      <c r="R16" s="109">
        <v>11</v>
      </c>
      <c r="S16" s="110">
        <v>3.62</v>
      </c>
      <c r="T16" s="109">
        <v>11</v>
      </c>
      <c r="U16" s="110">
        <v>3.62</v>
      </c>
      <c r="V16" s="165">
        <v>0</v>
      </c>
      <c r="W16" s="166">
        <v>0</v>
      </c>
      <c r="X16" s="165">
        <v>3</v>
      </c>
      <c r="Y16" s="166">
        <v>7.03</v>
      </c>
      <c r="Z16" s="111">
        <v>407</v>
      </c>
      <c r="AA16" s="110">
        <v>64.680199999999999</v>
      </c>
    </row>
    <row r="17" spans="1:27" ht="20.100000000000001" customHeight="1">
      <c r="A17" s="116"/>
      <c r="B17" s="112">
        <v>4</v>
      </c>
      <c r="C17" s="113" t="s">
        <v>17</v>
      </c>
      <c r="D17" s="109">
        <v>472</v>
      </c>
      <c r="E17" s="110">
        <v>89.309200000000004</v>
      </c>
      <c r="F17" s="109">
        <v>1662</v>
      </c>
      <c r="G17" s="110">
        <v>123.8481</v>
      </c>
      <c r="H17" s="109">
        <v>2134</v>
      </c>
      <c r="I17" s="110">
        <v>213.15729999999999</v>
      </c>
      <c r="J17" s="109">
        <v>314</v>
      </c>
      <c r="K17" s="110">
        <v>653.49300000000005</v>
      </c>
      <c r="L17" s="109">
        <v>252</v>
      </c>
      <c r="M17" s="110">
        <v>74.602199999999996</v>
      </c>
      <c r="N17" s="109">
        <v>566</v>
      </c>
      <c r="O17" s="110">
        <v>728.09519999999998</v>
      </c>
      <c r="P17" s="109">
        <v>132</v>
      </c>
      <c r="Q17" s="110">
        <v>211.09030000000001</v>
      </c>
      <c r="R17" s="109">
        <v>18</v>
      </c>
      <c r="S17" s="110">
        <v>35.414999999999999</v>
      </c>
      <c r="T17" s="109">
        <v>150</v>
      </c>
      <c r="U17" s="110">
        <v>246.50530000000001</v>
      </c>
      <c r="V17" s="165">
        <v>0</v>
      </c>
      <c r="W17" s="166">
        <v>0</v>
      </c>
      <c r="X17" s="165">
        <v>58</v>
      </c>
      <c r="Y17" s="166">
        <v>7.3617999999999997</v>
      </c>
      <c r="Z17" s="109">
        <v>2908</v>
      </c>
      <c r="AA17" s="110">
        <v>1195.1196</v>
      </c>
    </row>
    <row r="18" spans="1:27" ht="20.100000000000001" customHeight="1">
      <c r="A18" s="116"/>
      <c r="B18" s="112">
        <v>5</v>
      </c>
      <c r="C18" s="113" t="s">
        <v>18</v>
      </c>
      <c r="D18" s="109">
        <v>204</v>
      </c>
      <c r="E18" s="110">
        <v>15.08</v>
      </c>
      <c r="F18" s="109">
        <v>1292</v>
      </c>
      <c r="G18" s="110">
        <v>35.106699999999996</v>
      </c>
      <c r="H18" s="109">
        <v>1496</v>
      </c>
      <c r="I18" s="110">
        <v>50.186700000000002</v>
      </c>
      <c r="J18" s="109">
        <v>51</v>
      </c>
      <c r="K18" s="110">
        <v>9.36</v>
      </c>
      <c r="L18" s="109">
        <v>302</v>
      </c>
      <c r="M18" s="110">
        <v>43.838299999999997</v>
      </c>
      <c r="N18" s="109">
        <v>353</v>
      </c>
      <c r="O18" s="110">
        <v>53.198300000000003</v>
      </c>
      <c r="P18" s="109">
        <v>15</v>
      </c>
      <c r="Q18" s="110">
        <v>40.862499999999997</v>
      </c>
      <c r="R18" s="109">
        <v>28</v>
      </c>
      <c r="S18" s="110">
        <v>37.332799999999999</v>
      </c>
      <c r="T18" s="109">
        <v>43</v>
      </c>
      <c r="U18" s="110">
        <v>78.195300000000003</v>
      </c>
      <c r="V18" s="165">
        <v>277</v>
      </c>
      <c r="W18" s="166">
        <v>5.0918000000000001</v>
      </c>
      <c r="X18" s="165">
        <v>22</v>
      </c>
      <c r="Y18" s="166">
        <v>1.1887000000000001</v>
      </c>
      <c r="Z18" s="109">
        <v>2191</v>
      </c>
      <c r="AA18" s="110">
        <v>187.86080000000001</v>
      </c>
    </row>
    <row r="19" spans="1:27" ht="20.100000000000001" customHeight="1">
      <c r="A19" s="116"/>
      <c r="B19" s="112">
        <v>6</v>
      </c>
      <c r="C19" s="113" t="s">
        <v>19</v>
      </c>
      <c r="D19" s="109">
        <v>208</v>
      </c>
      <c r="E19" s="110">
        <v>19.233499999999999</v>
      </c>
      <c r="F19" s="109">
        <v>1260</v>
      </c>
      <c r="G19" s="110">
        <v>95.7684</v>
      </c>
      <c r="H19" s="109">
        <v>1468</v>
      </c>
      <c r="I19" s="110">
        <v>115.00190000000001</v>
      </c>
      <c r="J19" s="109">
        <v>179</v>
      </c>
      <c r="K19" s="110">
        <v>134.4992</v>
      </c>
      <c r="L19" s="109">
        <v>82</v>
      </c>
      <c r="M19" s="110">
        <v>44.815399999999997</v>
      </c>
      <c r="N19" s="109">
        <v>261</v>
      </c>
      <c r="O19" s="110">
        <v>179.31460000000001</v>
      </c>
      <c r="P19" s="109">
        <v>6</v>
      </c>
      <c r="Q19" s="110">
        <v>29.768699999999999</v>
      </c>
      <c r="R19" s="109">
        <v>7</v>
      </c>
      <c r="S19" s="110">
        <v>2.7995999999999999</v>
      </c>
      <c r="T19" s="109">
        <v>13</v>
      </c>
      <c r="U19" s="110">
        <v>32.568300000000001</v>
      </c>
      <c r="V19" s="165">
        <v>1</v>
      </c>
      <c r="W19" s="166">
        <v>7.0499999999999993E-2</v>
      </c>
      <c r="X19" s="165">
        <v>0</v>
      </c>
      <c r="Y19" s="166">
        <v>0</v>
      </c>
      <c r="Z19" s="109">
        <v>1743</v>
      </c>
      <c r="AA19" s="110">
        <v>326.95530000000002</v>
      </c>
    </row>
    <row r="20" spans="1:27" ht="20.100000000000001" customHeight="1">
      <c r="A20" s="116"/>
      <c r="B20" s="112">
        <v>7</v>
      </c>
      <c r="C20" s="113" t="s">
        <v>20</v>
      </c>
      <c r="D20" s="109">
        <v>266</v>
      </c>
      <c r="E20" s="110">
        <v>54.2</v>
      </c>
      <c r="F20" s="109">
        <v>325</v>
      </c>
      <c r="G20" s="110">
        <v>32.1</v>
      </c>
      <c r="H20" s="109">
        <v>591</v>
      </c>
      <c r="I20" s="110">
        <v>86.3</v>
      </c>
      <c r="J20" s="109">
        <v>176</v>
      </c>
      <c r="K20" s="110">
        <v>141.74</v>
      </c>
      <c r="L20" s="109">
        <v>88</v>
      </c>
      <c r="M20" s="110">
        <v>80.45</v>
      </c>
      <c r="N20" s="109">
        <v>264</v>
      </c>
      <c r="O20" s="110">
        <v>222.19</v>
      </c>
      <c r="P20" s="109">
        <v>12</v>
      </c>
      <c r="Q20" s="110">
        <v>80.08</v>
      </c>
      <c r="R20" s="109">
        <v>5</v>
      </c>
      <c r="S20" s="110">
        <v>8.7200000000000006</v>
      </c>
      <c r="T20" s="109">
        <v>17</v>
      </c>
      <c r="U20" s="110">
        <v>88.8</v>
      </c>
      <c r="V20" s="165">
        <v>0</v>
      </c>
      <c r="W20" s="166">
        <v>0</v>
      </c>
      <c r="X20" s="165">
        <v>0</v>
      </c>
      <c r="Y20" s="166">
        <v>0</v>
      </c>
      <c r="Z20" s="109">
        <v>872</v>
      </c>
      <c r="AA20" s="110">
        <v>397.29</v>
      </c>
    </row>
    <row r="21" spans="1:27" ht="20.100000000000001" customHeight="1">
      <c r="A21" s="116"/>
      <c r="B21" s="112">
        <v>8</v>
      </c>
      <c r="C21" s="113" t="s">
        <v>21</v>
      </c>
      <c r="D21" s="109">
        <v>227</v>
      </c>
      <c r="E21" s="110">
        <v>18.878299999999999</v>
      </c>
      <c r="F21" s="109">
        <v>1481</v>
      </c>
      <c r="G21" s="110">
        <v>92.484700000000004</v>
      </c>
      <c r="H21" s="109">
        <v>1708</v>
      </c>
      <c r="I21" s="110">
        <v>111.363</v>
      </c>
      <c r="J21" s="109">
        <v>105</v>
      </c>
      <c r="K21" s="110">
        <v>41.613</v>
      </c>
      <c r="L21" s="109">
        <v>235</v>
      </c>
      <c r="M21" s="110">
        <v>104.29519999999999</v>
      </c>
      <c r="N21" s="109">
        <v>340</v>
      </c>
      <c r="O21" s="110">
        <v>145.90819999999999</v>
      </c>
      <c r="P21" s="109">
        <v>25</v>
      </c>
      <c r="Q21" s="110">
        <v>50.744500000000002</v>
      </c>
      <c r="R21" s="109">
        <v>35</v>
      </c>
      <c r="S21" s="110">
        <v>51.067</v>
      </c>
      <c r="T21" s="109">
        <v>60</v>
      </c>
      <c r="U21" s="110">
        <v>101.8115</v>
      </c>
      <c r="V21" s="165">
        <v>0</v>
      </c>
      <c r="W21" s="166">
        <v>0</v>
      </c>
      <c r="X21" s="165">
        <v>0</v>
      </c>
      <c r="Y21" s="166">
        <v>0</v>
      </c>
      <c r="Z21" s="109">
        <v>2108</v>
      </c>
      <c r="AA21" s="110">
        <v>359.08269999999999</v>
      </c>
    </row>
    <row r="22" spans="1:27" ht="20.100000000000001" customHeight="1">
      <c r="A22" s="116"/>
      <c r="B22" s="112">
        <v>9</v>
      </c>
      <c r="C22" s="113" t="s">
        <v>22</v>
      </c>
      <c r="D22" s="109">
        <v>378</v>
      </c>
      <c r="E22" s="110">
        <v>48.626300000000001</v>
      </c>
      <c r="F22" s="109">
        <v>3126</v>
      </c>
      <c r="G22" s="110">
        <v>230.8237</v>
      </c>
      <c r="H22" s="109">
        <v>3504</v>
      </c>
      <c r="I22" s="110">
        <v>279.45</v>
      </c>
      <c r="J22" s="109">
        <v>263</v>
      </c>
      <c r="K22" s="110">
        <v>310.70569999999998</v>
      </c>
      <c r="L22" s="109">
        <v>462</v>
      </c>
      <c r="M22" s="110">
        <v>201.4641</v>
      </c>
      <c r="N22" s="109">
        <v>725</v>
      </c>
      <c r="O22" s="110">
        <v>512.16980000000001</v>
      </c>
      <c r="P22" s="109">
        <v>65</v>
      </c>
      <c r="Q22" s="110">
        <v>200.1765</v>
      </c>
      <c r="R22" s="109">
        <v>76</v>
      </c>
      <c r="S22" s="110">
        <v>175.4401</v>
      </c>
      <c r="T22" s="109">
        <v>141</v>
      </c>
      <c r="U22" s="110">
        <v>375.61660000000001</v>
      </c>
      <c r="V22" s="165">
        <v>3</v>
      </c>
      <c r="W22" s="166">
        <v>1.3028999999999999</v>
      </c>
      <c r="X22" s="165">
        <v>0</v>
      </c>
      <c r="Y22" s="166">
        <v>0</v>
      </c>
      <c r="Z22" s="109">
        <v>4373</v>
      </c>
      <c r="AA22" s="110">
        <v>1168.5392999999999</v>
      </c>
    </row>
    <row r="23" spans="1:27" ht="20.100000000000001" customHeight="1">
      <c r="A23" s="116"/>
      <c r="B23" s="112">
        <v>10</v>
      </c>
      <c r="C23" s="113" t="s">
        <v>23</v>
      </c>
      <c r="D23" s="109">
        <v>217</v>
      </c>
      <c r="E23" s="110">
        <v>23.846299999999999</v>
      </c>
      <c r="F23" s="109">
        <v>1857</v>
      </c>
      <c r="G23" s="110">
        <v>125.2051</v>
      </c>
      <c r="H23" s="109">
        <v>2074</v>
      </c>
      <c r="I23" s="110">
        <v>149.0514</v>
      </c>
      <c r="J23" s="109">
        <v>51</v>
      </c>
      <c r="K23" s="110">
        <v>17.327100000000002</v>
      </c>
      <c r="L23" s="109">
        <v>254</v>
      </c>
      <c r="M23" s="110">
        <v>160.13220000000001</v>
      </c>
      <c r="N23" s="109">
        <v>305</v>
      </c>
      <c r="O23" s="110">
        <v>177.45930000000001</v>
      </c>
      <c r="P23" s="109">
        <v>16</v>
      </c>
      <c r="Q23" s="110">
        <v>25.465199999999999</v>
      </c>
      <c r="R23" s="109">
        <v>22</v>
      </c>
      <c r="S23" s="110">
        <v>26.934699999999999</v>
      </c>
      <c r="T23" s="109">
        <v>38</v>
      </c>
      <c r="U23" s="110">
        <v>52.399900000000002</v>
      </c>
      <c r="V23" s="165">
        <v>0</v>
      </c>
      <c r="W23" s="166">
        <v>0</v>
      </c>
      <c r="X23" s="165">
        <v>62</v>
      </c>
      <c r="Y23" s="166">
        <v>195.7201</v>
      </c>
      <c r="Z23" s="109">
        <v>2479</v>
      </c>
      <c r="AA23" s="110">
        <v>574.63070000000005</v>
      </c>
    </row>
    <row r="24" spans="1:27" ht="20.100000000000001" customHeight="1">
      <c r="A24" s="116"/>
      <c r="B24" s="112">
        <v>11</v>
      </c>
      <c r="C24" s="113" t="s">
        <v>24</v>
      </c>
      <c r="D24" s="109">
        <v>110</v>
      </c>
      <c r="E24" s="110">
        <v>3.07</v>
      </c>
      <c r="F24" s="109">
        <v>417</v>
      </c>
      <c r="G24" s="110">
        <v>11.740399999999999</v>
      </c>
      <c r="H24" s="109">
        <v>527</v>
      </c>
      <c r="I24" s="110">
        <v>14.8104</v>
      </c>
      <c r="J24" s="109">
        <v>424</v>
      </c>
      <c r="K24" s="110">
        <v>60.7</v>
      </c>
      <c r="L24" s="109">
        <v>324</v>
      </c>
      <c r="M24" s="110">
        <v>40.568199999999997</v>
      </c>
      <c r="N24" s="109">
        <v>748</v>
      </c>
      <c r="O24" s="110">
        <v>101.26819999999999</v>
      </c>
      <c r="P24" s="109">
        <v>20</v>
      </c>
      <c r="Q24" s="110">
        <v>48.7</v>
      </c>
      <c r="R24" s="109">
        <v>4</v>
      </c>
      <c r="S24" s="110">
        <v>1.2639</v>
      </c>
      <c r="T24" s="109">
        <v>24</v>
      </c>
      <c r="U24" s="110">
        <v>49.963900000000002</v>
      </c>
      <c r="V24" s="165">
        <v>0</v>
      </c>
      <c r="W24" s="166">
        <v>0</v>
      </c>
      <c r="X24" s="165">
        <v>0</v>
      </c>
      <c r="Y24" s="166">
        <v>0</v>
      </c>
      <c r="Z24" s="109">
        <v>1299</v>
      </c>
      <c r="AA24" s="110">
        <v>166.04249999999999</v>
      </c>
    </row>
    <row r="25" spans="1:27" ht="20.100000000000001" customHeight="1">
      <c r="A25" s="116"/>
      <c r="B25" s="112">
        <v>12</v>
      </c>
      <c r="C25" s="113" t="s">
        <v>25</v>
      </c>
      <c r="D25" s="109">
        <v>268</v>
      </c>
      <c r="E25" s="110">
        <v>16.84</v>
      </c>
      <c r="F25" s="109">
        <v>2689</v>
      </c>
      <c r="G25" s="110">
        <v>231.24</v>
      </c>
      <c r="H25" s="109">
        <v>2957</v>
      </c>
      <c r="I25" s="110">
        <v>248.08</v>
      </c>
      <c r="J25" s="109">
        <v>142</v>
      </c>
      <c r="K25" s="110">
        <v>78.69</v>
      </c>
      <c r="L25" s="109">
        <v>271</v>
      </c>
      <c r="M25" s="110">
        <v>245.49</v>
      </c>
      <c r="N25" s="109">
        <v>413</v>
      </c>
      <c r="O25" s="110">
        <v>324.18</v>
      </c>
      <c r="P25" s="109">
        <v>83</v>
      </c>
      <c r="Q25" s="110">
        <v>35.28</v>
      </c>
      <c r="R25" s="109">
        <v>68</v>
      </c>
      <c r="S25" s="110">
        <v>182.46</v>
      </c>
      <c r="T25" s="109">
        <v>151</v>
      </c>
      <c r="U25" s="110">
        <v>217.74</v>
      </c>
      <c r="V25" s="165">
        <v>0</v>
      </c>
      <c r="W25" s="166">
        <v>0</v>
      </c>
      <c r="X25" s="165">
        <v>8</v>
      </c>
      <c r="Y25" s="166">
        <v>1.5326</v>
      </c>
      <c r="Z25" s="109">
        <v>3529</v>
      </c>
      <c r="AA25" s="110">
        <v>791.5326</v>
      </c>
    </row>
    <row r="26" spans="1:27" ht="20.100000000000001" customHeight="1">
      <c r="A26" s="116"/>
      <c r="B26" s="191" t="s">
        <v>26</v>
      </c>
      <c r="C26" s="271"/>
      <c r="D26" s="109">
        <v>2919</v>
      </c>
      <c r="E26" s="110">
        <v>359.55130000000003</v>
      </c>
      <c r="F26" s="109">
        <v>16100</v>
      </c>
      <c r="G26" s="110">
        <v>1095.2356</v>
      </c>
      <c r="H26" s="109">
        <v>19019</v>
      </c>
      <c r="I26" s="110">
        <v>1454.7869000000001</v>
      </c>
      <c r="J26" s="109">
        <v>1928</v>
      </c>
      <c r="K26" s="110">
        <v>1552.1437000000001</v>
      </c>
      <c r="L26" s="109">
        <v>2509</v>
      </c>
      <c r="M26" s="110">
        <v>1071.2144000000001</v>
      </c>
      <c r="N26" s="109">
        <v>4437</v>
      </c>
      <c r="O26" s="110">
        <v>2623.3580999999999</v>
      </c>
      <c r="P26" s="109">
        <v>390</v>
      </c>
      <c r="Q26" s="110">
        <v>763.7192</v>
      </c>
      <c r="R26" s="109">
        <v>289</v>
      </c>
      <c r="S26" s="110">
        <v>534.38779999999997</v>
      </c>
      <c r="T26" s="109">
        <v>679</v>
      </c>
      <c r="U26" s="110">
        <v>1298.107</v>
      </c>
      <c r="V26" s="165">
        <v>281</v>
      </c>
      <c r="W26" s="166">
        <v>6.4652000000000003</v>
      </c>
      <c r="X26" s="165">
        <v>470</v>
      </c>
      <c r="Y26" s="166">
        <v>220.73339999999999</v>
      </c>
      <c r="Z26" s="109">
        <v>24886</v>
      </c>
      <c r="AA26" s="110">
        <v>5603.4506000000001</v>
      </c>
    </row>
    <row r="27" spans="1:27" ht="20.100000000000001" customHeight="1">
      <c r="A27" s="116"/>
      <c r="B27" s="112">
        <v>13</v>
      </c>
      <c r="C27" s="113" t="s">
        <v>27</v>
      </c>
      <c r="D27" s="109">
        <v>54</v>
      </c>
      <c r="E27" s="110">
        <v>4.3578000000000001</v>
      </c>
      <c r="F27" s="109">
        <v>763</v>
      </c>
      <c r="G27" s="110">
        <v>73.478399999999993</v>
      </c>
      <c r="H27" s="109">
        <v>817</v>
      </c>
      <c r="I27" s="110">
        <v>77.836200000000005</v>
      </c>
      <c r="J27" s="109">
        <v>69</v>
      </c>
      <c r="K27" s="110">
        <v>11.370100000000001</v>
      </c>
      <c r="L27" s="109">
        <v>191</v>
      </c>
      <c r="M27" s="110">
        <v>54.5533</v>
      </c>
      <c r="N27" s="109">
        <v>260</v>
      </c>
      <c r="O27" s="110">
        <v>65.923400000000001</v>
      </c>
      <c r="P27" s="109">
        <v>15</v>
      </c>
      <c r="Q27" s="110">
        <v>23.463100000000001</v>
      </c>
      <c r="R27" s="109">
        <v>44</v>
      </c>
      <c r="S27" s="110">
        <v>54.950400000000002</v>
      </c>
      <c r="T27" s="109">
        <v>59</v>
      </c>
      <c r="U27" s="110">
        <v>78.413499999999999</v>
      </c>
      <c r="V27" s="165">
        <v>0</v>
      </c>
      <c r="W27" s="166">
        <v>0</v>
      </c>
      <c r="X27" s="165">
        <v>0</v>
      </c>
      <c r="Y27" s="166">
        <v>0</v>
      </c>
      <c r="Z27" s="109">
        <v>1136</v>
      </c>
      <c r="AA27" s="110">
        <v>222.17310000000001</v>
      </c>
    </row>
    <row r="28" spans="1:27" ht="20.100000000000001" customHeight="1">
      <c r="A28" s="116"/>
      <c r="B28" s="112">
        <v>14</v>
      </c>
      <c r="C28" s="113" t="s">
        <v>28</v>
      </c>
      <c r="D28" s="109">
        <v>0</v>
      </c>
      <c r="E28" s="110">
        <v>0</v>
      </c>
      <c r="F28" s="109">
        <v>24</v>
      </c>
      <c r="G28" s="110">
        <v>0.55000000000000004</v>
      </c>
      <c r="H28" s="109">
        <v>24</v>
      </c>
      <c r="I28" s="110">
        <v>0.55000000000000004</v>
      </c>
      <c r="J28" s="109">
        <v>0</v>
      </c>
      <c r="K28" s="110">
        <v>0</v>
      </c>
      <c r="L28" s="109">
        <v>0</v>
      </c>
      <c r="M28" s="110">
        <v>0</v>
      </c>
      <c r="N28" s="109">
        <v>0</v>
      </c>
      <c r="O28" s="110">
        <v>0</v>
      </c>
      <c r="P28" s="109">
        <v>0</v>
      </c>
      <c r="Q28" s="110">
        <v>0</v>
      </c>
      <c r="R28" s="109">
        <v>0</v>
      </c>
      <c r="S28" s="110">
        <v>0</v>
      </c>
      <c r="T28" s="109">
        <v>0</v>
      </c>
      <c r="U28" s="110">
        <v>0</v>
      </c>
      <c r="V28" s="165">
        <v>0</v>
      </c>
      <c r="W28" s="166">
        <v>0</v>
      </c>
      <c r="X28" s="165">
        <v>0</v>
      </c>
      <c r="Y28" s="166">
        <v>0</v>
      </c>
      <c r="Z28" s="109">
        <v>24</v>
      </c>
      <c r="AA28" s="110">
        <v>0.55000000000000004</v>
      </c>
    </row>
    <row r="29" spans="1:27" ht="20.100000000000001" customHeight="1">
      <c r="A29" s="116"/>
      <c r="B29" s="112">
        <v>15</v>
      </c>
      <c r="C29" s="113" t="s">
        <v>29</v>
      </c>
      <c r="D29" s="109">
        <v>1</v>
      </c>
      <c r="E29" s="110">
        <v>0.28570000000000001</v>
      </c>
      <c r="F29" s="109">
        <v>26</v>
      </c>
      <c r="G29" s="110">
        <v>4.7366999999999999</v>
      </c>
      <c r="H29" s="109">
        <v>27</v>
      </c>
      <c r="I29" s="110">
        <v>5.0224000000000002</v>
      </c>
      <c r="J29" s="109">
        <v>3</v>
      </c>
      <c r="K29" s="110">
        <v>1.0279</v>
      </c>
      <c r="L29" s="109">
        <v>5</v>
      </c>
      <c r="M29" s="110">
        <v>1.2606999999999999</v>
      </c>
      <c r="N29" s="109">
        <v>8</v>
      </c>
      <c r="O29" s="110">
        <v>2.2886000000000002</v>
      </c>
      <c r="P29" s="109">
        <v>0</v>
      </c>
      <c r="Q29" s="110">
        <v>0</v>
      </c>
      <c r="R29" s="109">
        <v>1</v>
      </c>
      <c r="S29" s="110">
        <v>3.7538</v>
      </c>
      <c r="T29" s="109">
        <v>1</v>
      </c>
      <c r="U29" s="110">
        <v>3.7538</v>
      </c>
      <c r="V29" s="165">
        <v>0</v>
      </c>
      <c r="W29" s="166">
        <v>0</v>
      </c>
      <c r="X29" s="165">
        <v>0</v>
      </c>
      <c r="Y29" s="166">
        <v>0</v>
      </c>
      <c r="Z29" s="109">
        <v>36</v>
      </c>
      <c r="AA29" s="110">
        <v>11.0648</v>
      </c>
    </row>
    <row r="30" spans="1:27" ht="20.100000000000001" customHeight="1">
      <c r="A30" s="116"/>
      <c r="B30" s="112">
        <v>16</v>
      </c>
      <c r="C30" s="113" t="s">
        <v>30</v>
      </c>
      <c r="D30" s="109">
        <v>4</v>
      </c>
      <c r="E30" s="110">
        <v>1.32E-2</v>
      </c>
      <c r="F30" s="109">
        <v>5</v>
      </c>
      <c r="G30" s="110">
        <v>8.0000000000000002E-3</v>
      </c>
      <c r="H30" s="109">
        <v>9</v>
      </c>
      <c r="I30" s="110">
        <v>2.12E-2</v>
      </c>
      <c r="J30" s="109">
        <v>1</v>
      </c>
      <c r="K30" s="110">
        <v>1.6000000000000001E-3</v>
      </c>
      <c r="L30" s="109">
        <v>0</v>
      </c>
      <c r="M30" s="110">
        <v>0</v>
      </c>
      <c r="N30" s="109">
        <v>1</v>
      </c>
      <c r="O30" s="110">
        <v>1.6000000000000001E-3</v>
      </c>
      <c r="P30" s="109">
        <v>1</v>
      </c>
      <c r="Q30" s="110">
        <v>5.0000000000000001E-3</v>
      </c>
      <c r="R30" s="109">
        <v>1</v>
      </c>
      <c r="S30" s="110">
        <v>6.0000000000000001E-3</v>
      </c>
      <c r="T30" s="109">
        <v>2</v>
      </c>
      <c r="U30" s="110">
        <v>1.0999999999999999E-2</v>
      </c>
      <c r="V30" s="165">
        <v>0</v>
      </c>
      <c r="W30" s="166">
        <v>0</v>
      </c>
      <c r="X30" s="165">
        <v>0</v>
      </c>
      <c r="Y30" s="166">
        <v>0</v>
      </c>
      <c r="Z30" s="109">
        <v>12</v>
      </c>
      <c r="AA30" s="110">
        <v>3.3799999999999997E-2</v>
      </c>
    </row>
    <row r="31" spans="1:27" ht="20.100000000000001" customHeight="1">
      <c r="A31" s="116"/>
      <c r="B31" s="112">
        <v>17</v>
      </c>
      <c r="C31" s="113" t="s">
        <v>31</v>
      </c>
      <c r="D31" s="109">
        <v>0</v>
      </c>
      <c r="E31" s="110">
        <v>0</v>
      </c>
      <c r="F31" s="109">
        <v>0</v>
      </c>
      <c r="G31" s="110">
        <v>0</v>
      </c>
      <c r="H31" s="109">
        <v>0</v>
      </c>
      <c r="I31" s="110">
        <v>0</v>
      </c>
      <c r="J31" s="109">
        <v>0</v>
      </c>
      <c r="K31" s="110">
        <v>0</v>
      </c>
      <c r="L31" s="109">
        <v>0</v>
      </c>
      <c r="M31" s="110">
        <v>0</v>
      </c>
      <c r="N31" s="109">
        <v>0</v>
      </c>
      <c r="O31" s="110">
        <v>0</v>
      </c>
      <c r="P31" s="109">
        <v>0</v>
      </c>
      <c r="Q31" s="110">
        <v>0</v>
      </c>
      <c r="R31" s="109">
        <v>0</v>
      </c>
      <c r="S31" s="110">
        <v>0</v>
      </c>
      <c r="T31" s="109">
        <v>0</v>
      </c>
      <c r="U31" s="110">
        <v>0</v>
      </c>
      <c r="V31" s="165">
        <v>0</v>
      </c>
      <c r="W31" s="166">
        <v>0</v>
      </c>
      <c r="X31" s="165">
        <v>0</v>
      </c>
      <c r="Y31" s="166">
        <v>0</v>
      </c>
      <c r="Z31" s="109">
        <v>0</v>
      </c>
      <c r="AA31" s="110">
        <v>0</v>
      </c>
    </row>
    <row r="32" spans="1:27" ht="20.100000000000001" customHeight="1">
      <c r="A32" s="116"/>
      <c r="B32" s="112">
        <v>18</v>
      </c>
      <c r="C32" s="113" t="s">
        <v>32</v>
      </c>
      <c r="D32" s="109">
        <v>3</v>
      </c>
      <c r="E32" s="110">
        <v>0.64790000000000003</v>
      </c>
      <c r="F32" s="109">
        <v>4</v>
      </c>
      <c r="G32" s="110">
        <v>22.567599999999999</v>
      </c>
      <c r="H32" s="109">
        <v>7</v>
      </c>
      <c r="I32" s="110">
        <v>23.215499999999999</v>
      </c>
      <c r="J32" s="109">
        <v>2</v>
      </c>
      <c r="K32" s="110">
        <v>5.2148000000000003</v>
      </c>
      <c r="L32" s="109">
        <v>12</v>
      </c>
      <c r="M32" s="110">
        <v>17.761199999999999</v>
      </c>
      <c r="N32" s="109">
        <v>14</v>
      </c>
      <c r="O32" s="110">
        <v>22.975999999999999</v>
      </c>
      <c r="P32" s="109">
        <v>2</v>
      </c>
      <c r="Q32" s="110">
        <v>2.3184</v>
      </c>
      <c r="R32" s="109">
        <v>0</v>
      </c>
      <c r="S32" s="110">
        <v>0</v>
      </c>
      <c r="T32" s="109">
        <v>2</v>
      </c>
      <c r="U32" s="110">
        <v>2.3184</v>
      </c>
      <c r="V32" s="165">
        <v>0</v>
      </c>
      <c r="W32" s="166">
        <v>0</v>
      </c>
      <c r="X32" s="165">
        <v>0</v>
      </c>
      <c r="Y32" s="166">
        <v>0</v>
      </c>
      <c r="Z32" s="109">
        <v>23</v>
      </c>
      <c r="AA32" s="110">
        <v>48.509900000000002</v>
      </c>
    </row>
    <row r="33" spans="1:27" ht="20.100000000000001" customHeight="1">
      <c r="A33" s="116"/>
      <c r="B33" s="112">
        <v>19</v>
      </c>
      <c r="C33" s="113" t="s">
        <v>33</v>
      </c>
      <c r="D33" s="109">
        <v>59</v>
      </c>
      <c r="E33" s="110">
        <v>36.580100000000002</v>
      </c>
      <c r="F33" s="109">
        <v>67</v>
      </c>
      <c r="G33" s="110">
        <v>47.056899999999999</v>
      </c>
      <c r="H33" s="109">
        <v>126</v>
      </c>
      <c r="I33" s="110">
        <v>83.637</v>
      </c>
      <c r="J33" s="109">
        <v>119</v>
      </c>
      <c r="K33" s="110">
        <v>190.09909999999999</v>
      </c>
      <c r="L33" s="109">
        <v>158</v>
      </c>
      <c r="M33" s="110">
        <v>112.43210000000001</v>
      </c>
      <c r="N33" s="109">
        <v>277</v>
      </c>
      <c r="O33" s="110">
        <v>302.53120000000001</v>
      </c>
      <c r="P33" s="109">
        <v>74</v>
      </c>
      <c r="Q33" s="110">
        <v>218.49469999999999</v>
      </c>
      <c r="R33" s="109">
        <v>41</v>
      </c>
      <c r="S33" s="110">
        <v>78.067800000000005</v>
      </c>
      <c r="T33" s="109">
        <v>115</v>
      </c>
      <c r="U33" s="110">
        <v>296.5625</v>
      </c>
      <c r="V33" s="165">
        <v>0</v>
      </c>
      <c r="W33" s="166">
        <v>0</v>
      </c>
      <c r="X33" s="165">
        <v>0</v>
      </c>
      <c r="Y33" s="166">
        <v>0</v>
      </c>
      <c r="Z33" s="109">
        <v>518</v>
      </c>
      <c r="AA33" s="110">
        <v>682.73069999999996</v>
      </c>
    </row>
    <row r="34" spans="1:27" ht="20.100000000000001" customHeight="1">
      <c r="A34" s="116"/>
      <c r="B34" s="112">
        <v>20</v>
      </c>
      <c r="C34" s="113" t="s">
        <v>34</v>
      </c>
      <c r="D34" s="109">
        <v>138</v>
      </c>
      <c r="E34" s="110">
        <v>57.672199999999997</v>
      </c>
      <c r="F34" s="109">
        <v>1879</v>
      </c>
      <c r="G34" s="110">
        <v>252.42859999999999</v>
      </c>
      <c r="H34" s="109">
        <v>2017</v>
      </c>
      <c r="I34" s="110">
        <v>310.10079999999999</v>
      </c>
      <c r="J34" s="109">
        <v>162</v>
      </c>
      <c r="K34" s="110">
        <v>84.633799999999994</v>
      </c>
      <c r="L34" s="109">
        <v>1061</v>
      </c>
      <c r="M34" s="110">
        <v>308.52789999999999</v>
      </c>
      <c r="N34" s="109">
        <v>1223</v>
      </c>
      <c r="O34" s="110">
        <v>393.1617</v>
      </c>
      <c r="P34" s="109">
        <v>22</v>
      </c>
      <c r="Q34" s="110">
        <v>46.172699999999999</v>
      </c>
      <c r="R34" s="109">
        <v>168</v>
      </c>
      <c r="S34" s="110">
        <v>127.72450000000001</v>
      </c>
      <c r="T34" s="109">
        <v>190</v>
      </c>
      <c r="U34" s="110">
        <v>173.8972</v>
      </c>
      <c r="V34" s="165">
        <v>0</v>
      </c>
      <c r="W34" s="166">
        <v>0</v>
      </c>
      <c r="X34" s="165">
        <v>0</v>
      </c>
      <c r="Y34" s="166">
        <v>0</v>
      </c>
      <c r="Z34" s="109">
        <v>3430</v>
      </c>
      <c r="AA34" s="110">
        <v>877.15970000000004</v>
      </c>
    </row>
    <row r="35" spans="1:27" ht="20.100000000000001" customHeight="1">
      <c r="A35" s="116"/>
      <c r="B35" s="112">
        <v>21</v>
      </c>
      <c r="C35" s="113" t="s">
        <v>35</v>
      </c>
      <c r="D35" s="109">
        <v>113</v>
      </c>
      <c r="E35" s="110">
        <v>8.58</v>
      </c>
      <c r="F35" s="109">
        <v>366</v>
      </c>
      <c r="G35" s="110">
        <v>47.99</v>
      </c>
      <c r="H35" s="109">
        <v>479</v>
      </c>
      <c r="I35" s="110">
        <v>56.57</v>
      </c>
      <c r="J35" s="109">
        <v>45</v>
      </c>
      <c r="K35" s="110">
        <v>11.48</v>
      </c>
      <c r="L35" s="109">
        <v>27</v>
      </c>
      <c r="M35" s="110">
        <v>7.3</v>
      </c>
      <c r="N35" s="109">
        <v>72</v>
      </c>
      <c r="O35" s="110">
        <v>18.78</v>
      </c>
      <c r="P35" s="109">
        <v>4</v>
      </c>
      <c r="Q35" s="110">
        <v>3.83</v>
      </c>
      <c r="R35" s="109">
        <v>6</v>
      </c>
      <c r="S35" s="110">
        <v>6.96</v>
      </c>
      <c r="T35" s="109">
        <v>10</v>
      </c>
      <c r="U35" s="110">
        <v>10.79</v>
      </c>
      <c r="V35" s="165">
        <v>0</v>
      </c>
      <c r="W35" s="166">
        <v>0</v>
      </c>
      <c r="X35" s="165">
        <v>0</v>
      </c>
      <c r="Y35" s="166">
        <v>0</v>
      </c>
      <c r="Z35" s="109">
        <v>561</v>
      </c>
      <c r="AA35" s="110">
        <v>86.14</v>
      </c>
    </row>
    <row r="36" spans="1:27" ht="20.100000000000001" customHeight="1">
      <c r="A36" s="116"/>
      <c r="B36" s="112">
        <v>22</v>
      </c>
      <c r="C36" s="113" t="s">
        <v>36</v>
      </c>
      <c r="D36" s="109">
        <v>86</v>
      </c>
      <c r="E36" s="110">
        <v>33.634399999999999</v>
      </c>
      <c r="F36" s="109">
        <v>723</v>
      </c>
      <c r="G36" s="110">
        <v>46.142899999999997</v>
      </c>
      <c r="H36" s="109">
        <v>809</v>
      </c>
      <c r="I36" s="110">
        <v>79.777299999999997</v>
      </c>
      <c r="J36" s="109">
        <v>58</v>
      </c>
      <c r="K36" s="110">
        <v>29.8934</v>
      </c>
      <c r="L36" s="109">
        <v>710</v>
      </c>
      <c r="M36" s="110">
        <v>53.557699999999997</v>
      </c>
      <c r="N36" s="109">
        <v>768</v>
      </c>
      <c r="O36" s="110">
        <v>83.451099999999997</v>
      </c>
      <c r="P36" s="109">
        <v>8</v>
      </c>
      <c r="Q36" s="110">
        <v>14.5306</v>
      </c>
      <c r="R36" s="109">
        <v>7</v>
      </c>
      <c r="S36" s="110">
        <v>15.625400000000001</v>
      </c>
      <c r="T36" s="109">
        <v>15</v>
      </c>
      <c r="U36" s="110">
        <v>30.155999999999999</v>
      </c>
      <c r="V36" s="165">
        <v>0</v>
      </c>
      <c r="W36" s="166">
        <v>0</v>
      </c>
      <c r="X36" s="165">
        <v>0</v>
      </c>
      <c r="Y36" s="166">
        <v>0</v>
      </c>
      <c r="Z36" s="109">
        <v>1592</v>
      </c>
      <c r="AA36" s="110">
        <v>193.3844</v>
      </c>
    </row>
    <row r="37" spans="1:27" ht="20.100000000000001" customHeight="1">
      <c r="A37" s="116"/>
      <c r="B37" s="112">
        <v>23</v>
      </c>
      <c r="C37" s="113" t="s">
        <v>37</v>
      </c>
      <c r="D37" s="109">
        <v>28</v>
      </c>
      <c r="E37" s="110">
        <v>16.96</v>
      </c>
      <c r="F37" s="109">
        <v>145</v>
      </c>
      <c r="G37" s="110">
        <v>55.2</v>
      </c>
      <c r="H37" s="109">
        <v>173</v>
      </c>
      <c r="I37" s="110">
        <v>72.16</v>
      </c>
      <c r="J37" s="109">
        <v>40</v>
      </c>
      <c r="K37" s="110">
        <v>26.27</v>
      </c>
      <c r="L37" s="109">
        <v>113</v>
      </c>
      <c r="M37" s="110">
        <v>88.35</v>
      </c>
      <c r="N37" s="109">
        <v>153</v>
      </c>
      <c r="O37" s="110">
        <v>114.62</v>
      </c>
      <c r="P37" s="109">
        <v>13</v>
      </c>
      <c r="Q37" s="110">
        <v>12.43</v>
      </c>
      <c r="R37" s="109">
        <v>19</v>
      </c>
      <c r="S37" s="110">
        <v>14.86</v>
      </c>
      <c r="T37" s="109">
        <v>32</v>
      </c>
      <c r="U37" s="110">
        <v>27.29</v>
      </c>
      <c r="V37" s="165">
        <v>0</v>
      </c>
      <c r="W37" s="166">
        <v>0</v>
      </c>
      <c r="X37" s="165">
        <v>0</v>
      </c>
      <c r="Y37" s="166">
        <v>0</v>
      </c>
      <c r="Z37" s="109">
        <v>358</v>
      </c>
      <c r="AA37" s="110">
        <v>214.07</v>
      </c>
    </row>
    <row r="38" spans="1:27" ht="20.100000000000001" customHeight="1">
      <c r="A38" s="116"/>
      <c r="B38" s="112">
        <v>24</v>
      </c>
      <c r="C38" s="113" t="s">
        <v>38</v>
      </c>
      <c r="D38" s="109">
        <v>0</v>
      </c>
      <c r="E38" s="110">
        <v>0</v>
      </c>
      <c r="F38" s="109">
        <v>5</v>
      </c>
      <c r="G38" s="110">
        <v>0.2263</v>
      </c>
      <c r="H38" s="109">
        <v>5</v>
      </c>
      <c r="I38" s="110">
        <v>0.2263</v>
      </c>
      <c r="J38" s="109">
        <v>3</v>
      </c>
      <c r="K38" s="110">
        <v>1.7949999999999999</v>
      </c>
      <c r="L38" s="109">
        <v>13</v>
      </c>
      <c r="M38" s="110">
        <v>4.1529999999999996</v>
      </c>
      <c r="N38" s="109">
        <v>16</v>
      </c>
      <c r="O38" s="110">
        <v>5.9480000000000004</v>
      </c>
      <c r="P38" s="109">
        <v>0</v>
      </c>
      <c r="Q38" s="110">
        <v>0</v>
      </c>
      <c r="R38" s="109">
        <v>0</v>
      </c>
      <c r="S38" s="110">
        <v>0</v>
      </c>
      <c r="T38" s="109">
        <v>0</v>
      </c>
      <c r="U38" s="110">
        <v>0</v>
      </c>
      <c r="V38" s="165">
        <v>0</v>
      </c>
      <c r="W38" s="166">
        <v>0</v>
      </c>
      <c r="X38" s="165">
        <v>0</v>
      </c>
      <c r="Y38" s="166">
        <v>0</v>
      </c>
      <c r="Z38" s="109">
        <v>21</v>
      </c>
      <c r="AA38" s="110">
        <v>6.1742999999999997</v>
      </c>
    </row>
    <row r="39" spans="1:27" ht="20.100000000000001" customHeight="1">
      <c r="A39" s="116"/>
      <c r="B39" s="112">
        <v>25</v>
      </c>
      <c r="C39" s="113" t="s">
        <v>39</v>
      </c>
      <c r="D39" s="109">
        <v>10</v>
      </c>
      <c r="E39" s="110">
        <v>3.54</v>
      </c>
      <c r="F39" s="109">
        <v>48</v>
      </c>
      <c r="G39" s="110">
        <v>5.67</v>
      </c>
      <c r="H39" s="109">
        <v>58</v>
      </c>
      <c r="I39" s="110">
        <v>9.2100000000000009</v>
      </c>
      <c r="J39" s="109">
        <v>12</v>
      </c>
      <c r="K39" s="110">
        <v>0.46</v>
      </c>
      <c r="L39" s="109">
        <v>13</v>
      </c>
      <c r="M39" s="110">
        <v>5.6798000000000002</v>
      </c>
      <c r="N39" s="109">
        <v>25</v>
      </c>
      <c r="O39" s="110">
        <v>6.1398000000000001</v>
      </c>
      <c r="P39" s="109">
        <v>19</v>
      </c>
      <c r="Q39" s="110">
        <v>4.0374999999999996</v>
      </c>
      <c r="R39" s="109">
        <v>0</v>
      </c>
      <c r="S39" s="110">
        <v>0</v>
      </c>
      <c r="T39" s="109">
        <v>19</v>
      </c>
      <c r="U39" s="110">
        <v>4.0374999999999996</v>
      </c>
      <c r="V39" s="165">
        <v>0</v>
      </c>
      <c r="W39" s="166">
        <v>0</v>
      </c>
      <c r="X39" s="165">
        <v>26</v>
      </c>
      <c r="Y39" s="166">
        <v>41.709400000000002</v>
      </c>
      <c r="Z39" s="109">
        <v>128</v>
      </c>
      <c r="AA39" s="110">
        <v>61.096699999999998</v>
      </c>
    </row>
    <row r="40" spans="1:27" ht="20.100000000000001" customHeight="1">
      <c r="A40" s="116"/>
      <c r="B40" s="112">
        <v>26</v>
      </c>
      <c r="C40" s="113" t="s">
        <v>40</v>
      </c>
      <c r="D40" s="109">
        <v>3</v>
      </c>
      <c r="E40" s="110">
        <v>2.0407999999999999</v>
      </c>
      <c r="F40" s="109">
        <v>5</v>
      </c>
      <c r="G40" s="110">
        <v>1.0886</v>
      </c>
      <c r="H40" s="109">
        <v>8</v>
      </c>
      <c r="I40" s="110">
        <v>3.1294</v>
      </c>
      <c r="J40" s="109">
        <v>0</v>
      </c>
      <c r="K40" s="110">
        <v>0</v>
      </c>
      <c r="L40" s="109">
        <v>0</v>
      </c>
      <c r="M40" s="110">
        <v>0</v>
      </c>
      <c r="N40" s="109">
        <v>0</v>
      </c>
      <c r="O40" s="110">
        <v>0</v>
      </c>
      <c r="P40" s="109">
        <v>0</v>
      </c>
      <c r="Q40" s="110">
        <v>0</v>
      </c>
      <c r="R40" s="109">
        <v>0</v>
      </c>
      <c r="S40" s="110">
        <v>0</v>
      </c>
      <c r="T40" s="109">
        <v>0</v>
      </c>
      <c r="U40" s="110">
        <v>0</v>
      </c>
      <c r="V40" s="165">
        <v>0</v>
      </c>
      <c r="W40" s="166">
        <v>0</v>
      </c>
      <c r="X40" s="165">
        <v>2</v>
      </c>
      <c r="Y40" s="166">
        <v>43.087600000000002</v>
      </c>
      <c r="Z40" s="109">
        <v>10</v>
      </c>
      <c r="AA40" s="110">
        <v>46.216999999999999</v>
      </c>
    </row>
    <row r="41" spans="1:27" ht="20.100000000000001" customHeight="1">
      <c r="A41" s="116"/>
      <c r="B41" s="112">
        <v>27</v>
      </c>
      <c r="C41" s="113" t="s">
        <v>41</v>
      </c>
      <c r="D41" s="109">
        <v>166</v>
      </c>
      <c r="E41" s="110">
        <v>33.873100000000001</v>
      </c>
      <c r="F41" s="109">
        <v>1063</v>
      </c>
      <c r="G41" s="110">
        <v>138.2131</v>
      </c>
      <c r="H41" s="109">
        <v>1229</v>
      </c>
      <c r="I41" s="110">
        <v>172.08619999999999</v>
      </c>
      <c r="J41" s="109">
        <v>269</v>
      </c>
      <c r="K41" s="110">
        <v>143.9614</v>
      </c>
      <c r="L41" s="109">
        <v>463</v>
      </c>
      <c r="M41" s="110">
        <v>126.80500000000001</v>
      </c>
      <c r="N41" s="109">
        <v>732</v>
      </c>
      <c r="O41" s="110">
        <v>270.76639999999998</v>
      </c>
      <c r="P41" s="109">
        <v>102</v>
      </c>
      <c r="Q41" s="110">
        <v>88.504400000000004</v>
      </c>
      <c r="R41" s="109">
        <v>138</v>
      </c>
      <c r="S41" s="110">
        <v>58.646799999999999</v>
      </c>
      <c r="T41" s="109">
        <v>240</v>
      </c>
      <c r="U41" s="110">
        <v>147.15119999999999</v>
      </c>
      <c r="V41" s="165">
        <v>0</v>
      </c>
      <c r="W41" s="166">
        <v>0</v>
      </c>
      <c r="X41" s="165">
        <v>0</v>
      </c>
      <c r="Y41" s="166">
        <v>0</v>
      </c>
      <c r="Z41" s="109">
        <v>2201</v>
      </c>
      <c r="AA41" s="110">
        <v>590.00379999999996</v>
      </c>
    </row>
    <row r="42" spans="1:27" ht="20.100000000000001" customHeight="1">
      <c r="A42" s="116"/>
      <c r="B42" s="112">
        <v>28</v>
      </c>
      <c r="C42" s="113" t="s">
        <v>42</v>
      </c>
      <c r="D42" s="109">
        <v>91</v>
      </c>
      <c r="E42" s="110">
        <v>46.12</v>
      </c>
      <c r="F42" s="109">
        <v>473</v>
      </c>
      <c r="G42" s="110">
        <v>51.44</v>
      </c>
      <c r="H42" s="109">
        <v>564</v>
      </c>
      <c r="I42" s="110">
        <v>97.56</v>
      </c>
      <c r="J42" s="109">
        <v>62</v>
      </c>
      <c r="K42" s="110">
        <v>37.35</v>
      </c>
      <c r="L42" s="109">
        <v>44</v>
      </c>
      <c r="M42" s="110">
        <v>23.55</v>
      </c>
      <c r="N42" s="109">
        <v>106</v>
      </c>
      <c r="O42" s="110">
        <v>60.9</v>
      </c>
      <c r="P42" s="109">
        <v>4</v>
      </c>
      <c r="Q42" s="110">
        <v>4.2699999999999996</v>
      </c>
      <c r="R42" s="109">
        <v>5</v>
      </c>
      <c r="S42" s="110">
        <v>5.45</v>
      </c>
      <c r="T42" s="109">
        <v>9</v>
      </c>
      <c r="U42" s="110">
        <v>9.7200000000000006</v>
      </c>
      <c r="V42" s="165">
        <v>0</v>
      </c>
      <c r="W42" s="166">
        <v>0</v>
      </c>
      <c r="X42" s="165">
        <v>0</v>
      </c>
      <c r="Y42" s="166">
        <v>0</v>
      </c>
      <c r="Z42" s="109">
        <v>679</v>
      </c>
      <c r="AA42" s="110">
        <v>168.18</v>
      </c>
    </row>
    <row r="43" spans="1:27" ht="20.100000000000001" customHeight="1">
      <c r="A43" s="116"/>
      <c r="B43" s="112">
        <v>29</v>
      </c>
      <c r="C43" s="113" t="s">
        <v>43</v>
      </c>
      <c r="D43" s="109">
        <v>0</v>
      </c>
      <c r="E43" s="110">
        <v>0</v>
      </c>
      <c r="F43" s="109">
        <v>7</v>
      </c>
      <c r="G43" s="110">
        <v>2.77</v>
      </c>
      <c r="H43" s="109">
        <v>7</v>
      </c>
      <c r="I43" s="110">
        <v>2.77</v>
      </c>
      <c r="J43" s="109">
        <v>0</v>
      </c>
      <c r="K43" s="110">
        <v>0</v>
      </c>
      <c r="L43" s="109">
        <v>16</v>
      </c>
      <c r="M43" s="110">
        <v>1.85</v>
      </c>
      <c r="N43" s="109">
        <v>16</v>
      </c>
      <c r="O43" s="110">
        <v>1.85</v>
      </c>
      <c r="P43" s="109">
        <v>0</v>
      </c>
      <c r="Q43" s="110">
        <v>0</v>
      </c>
      <c r="R43" s="109">
        <v>11</v>
      </c>
      <c r="S43" s="110">
        <v>23.88</v>
      </c>
      <c r="T43" s="109">
        <v>11</v>
      </c>
      <c r="U43" s="110">
        <v>23.88</v>
      </c>
      <c r="V43" s="165">
        <v>0</v>
      </c>
      <c r="W43" s="166">
        <v>0</v>
      </c>
      <c r="X43" s="165">
        <v>0</v>
      </c>
      <c r="Y43" s="166">
        <v>0</v>
      </c>
      <c r="Z43" s="109">
        <v>34</v>
      </c>
      <c r="AA43" s="110">
        <v>28.5</v>
      </c>
    </row>
    <row r="44" spans="1:27" ht="20.100000000000001" customHeight="1">
      <c r="A44" s="116"/>
      <c r="B44" s="112">
        <v>30</v>
      </c>
      <c r="C44" s="113" t="s">
        <v>44</v>
      </c>
      <c r="D44" s="109">
        <v>0</v>
      </c>
      <c r="E44" s="110">
        <v>0</v>
      </c>
      <c r="F44" s="109">
        <v>0</v>
      </c>
      <c r="G44" s="110">
        <v>0</v>
      </c>
      <c r="H44" s="109">
        <v>0</v>
      </c>
      <c r="I44" s="110">
        <v>0</v>
      </c>
      <c r="J44" s="109">
        <v>0</v>
      </c>
      <c r="K44" s="110">
        <v>0</v>
      </c>
      <c r="L44" s="109">
        <v>0</v>
      </c>
      <c r="M44" s="110">
        <v>0</v>
      </c>
      <c r="N44" s="109">
        <v>0</v>
      </c>
      <c r="O44" s="110">
        <v>0</v>
      </c>
      <c r="P44" s="109">
        <v>0</v>
      </c>
      <c r="Q44" s="110">
        <v>0</v>
      </c>
      <c r="R44" s="109">
        <v>0</v>
      </c>
      <c r="S44" s="110">
        <v>0</v>
      </c>
      <c r="T44" s="109">
        <v>0</v>
      </c>
      <c r="U44" s="110">
        <v>0</v>
      </c>
      <c r="V44" s="165">
        <v>0</v>
      </c>
      <c r="W44" s="166">
        <v>0</v>
      </c>
      <c r="X44" s="165">
        <v>0</v>
      </c>
      <c r="Y44" s="166">
        <v>0</v>
      </c>
      <c r="Z44" s="109">
        <v>0</v>
      </c>
      <c r="AA44" s="110">
        <v>0</v>
      </c>
    </row>
    <row r="45" spans="1:27" ht="20.100000000000001" customHeight="1">
      <c r="A45" s="116"/>
      <c r="B45" s="112">
        <v>31</v>
      </c>
      <c r="C45" s="113" t="s">
        <v>45</v>
      </c>
      <c r="D45" s="109">
        <v>81</v>
      </c>
      <c r="E45" s="110">
        <v>41.93</v>
      </c>
      <c r="F45" s="109">
        <v>108</v>
      </c>
      <c r="G45" s="110">
        <v>39.04</v>
      </c>
      <c r="H45" s="109">
        <v>189</v>
      </c>
      <c r="I45" s="110">
        <v>80.97</v>
      </c>
      <c r="J45" s="109">
        <v>70</v>
      </c>
      <c r="K45" s="110">
        <v>65.33</v>
      </c>
      <c r="L45" s="109">
        <v>87</v>
      </c>
      <c r="M45" s="110">
        <v>69.39</v>
      </c>
      <c r="N45" s="109">
        <v>157</v>
      </c>
      <c r="O45" s="110">
        <v>134.72</v>
      </c>
      <c r="P45" s="109">
        <v>23</v>
      </c>
      <c r="Q45" s="110">
        <v>53.71</v>
      </c>
      <c r="R45" s="109">
        <v>73</v>
      </c>
      <c r="S45" s="110">
        <v>16.559999999999999</v>
      </c>
      <c r="T45" s="109">
        <v>96</v>
      </c>
      <c r="U45" s="110">
        <v>70.27</v>
      </c>
      <c r="V45" s="165">
        <v>0</v>
      </c>
      <c r="W45" s="166">
        <v>0</v>
      </c>
      <c r="X45" s="165">
        <v>0</v>
      </c>
      <c r="Y45" s="166">
        <v>0</v>
      </c>
      <c r="Z45" s="109">
        <v>442</v>
      </c>
      <c r="AA45" s="110">
        <v>285.95999999999998</v>
      </c>
    </row>
    <row r="46" spans="1:27" ht="20.100000000000001" customHeight="1">
      <c r="A46" s="116"/>
      <c r="B46" s="191" t="s">
        <v>46</v>
      </c>
      <c r="C46" s="271"/>
      <c r="D46" s="109">
        <v>837</v>
      </c>
      <c r="E46" s="110">
        <v>286.23520000000002</v>
      </c>
      <c r="F46" s="109">
        <v>5711</v>
      </c>
      <c r="G46" s="110">
        <v>788.60709999999995</v>
      </c>
      <c r="H46" s="109">
        <v>6548</v>
      </c>
      <c r="I46" s="110">
        <v>1074.8423</v>
      </c>
      <c r="J46" s="109">
        <v>915</v>
      </c>
      <c r="K46" s="110">
        <v>608.88710000000003</v>
      </c>
      <c r="L46" s="109">
        <v>2913</v>
      </c>
      <c r="M46" s="110">
        <v>875.17070000000001</v>
      </c>
      <c r="N46" s="109">
        <v>3828</v>
      </c>
      <c r="O46" s="110">
        <v>1484.0578</v>
      </c>
      <c r="P46" s="109">
        <v>287</v>
      </c>
      <c r="Q46" s="110">
        <v>471.76639999999998</v>
      </c>
      <c r="R46" s="109">
        <v>514</v>
      </c>
      <c r="S46" s="110">
        <v>406.48469999999998</v>
      </c>
      <c r="T46" s="109">
        <v>801</v>
      </c>
      <c r="U46" s="110">
        <v>878.25109999999995</v>
      </c>
      <c r="V46" s="165">
        <v>0</v>
      </c>
      <c r="W46" s="166">
        <v>0</v>
      </c>
      <c r="X46" s="165">
        <v>28</v>
      </c>
      <c r="Y46" s="166">
        <v>84.796999999999997</v>
      </c>
      <c r="Z46" s="109">
        <v>11205</v>
      </c>
      <c r="AA46" s="110">
        <v>3521.9481999999998</v>
      </c>
    </row>
    <row r="47" spans="1:27" s="88" customFormat="1" ht="20.100000000000001" customHeight="1">
      <c r="A47" s="117"/>
      <c r="B47" s="191" t="s">
        <v>47</v>
      </c>
      <c r="C47" s="191"/>
      <c r="D47" s="112">
        <v>3756</v>
      </c>
      <c r="E47" s="112">
        <v>645.78650000000005</v>
      </c>
      <c r="F47" s="112">
        <v>21811</v>
      </c>
      <c r="G47" s="112">
        <v>1883.8426999999999</v>
      </c>
      <c r="H47" s="112">
        <v>25567</v>
      </c>
      <c r="I47" s="112">
        <v>2529.6291999999999</v>
      </c>
      <c r="J47" s="112">
        <v>2843</v>
      </c>
      <c r="K47" s="112">
        <v>2161.0308</v>
      </c>
      <c r="L47" s="112">
        <v>5422</v>
      </c>
      <c r="M47" s="112">
        <v>1946.3851</v>
      </c>
      <c r="N47" s="112">
        <v>8265</v>
      </c>
      <c r="O47" s="112">
        <v>4107.4159</v>
      </c>
      <c r="P47" s="112">
        <v>677</v>
      </c>
      <c r="Q47" s="112">
        <v>1235.4856</v>
      </c>
      <c r="R47" s="112">
        <v>803</v>
      </c>
      <c r="S47" s="112">
        <v>940.87249999999995</v>
      </c>
      <c r="T47" s="112">
        <v>1480</v>
      </c>
      <c r="U47" s="112">
        <v>2176.3580999999999</v>
      </c>
      <c r="V47" s="167">
        <v>281</v>
      </c>
      <c r="W47" s="167">
        <v>6.4652000000000003</v>
      </c>
      <c r="X47" s="167">
        <v>498</v>
      </c>
      <c r="Y47" s="167">
        <v>305.53039999999999</v>
      </c>
      <c r="Z47" s="112">
        <v>36091</v>
      </c>
      <c r="AA47" s="112">
        <v>9125.3988000000008</v>
      </c>
    </row>
    <row r="48" spans="1:27" ht="20.100000000000001" customHeight="1">
      <c r="A48" s="116"/>
      <c r="B48" s="112">
        <v>32</v>
      </c>
      <c r="C48" s="113" t="s">
        <v>48</v>
      </c>
      <c r="D48" s="109">
        <v>25</v>
      </c>
      <c r="E48" s="110">
        <v>1.1578999999999999</v>
      </c>
      <c r="F48" s="109">
        <v>363</v>
      </c>
      <c r="G48" s="110">
        <v>12.441000000000001</v>
      </c>
      <c r="H48" s="109">
        <v>388</v>
      </c>
      <c r="I48" s="110">
        <v>13.5989</v>
      </c>
      <c r="J48" s="109">
        <v>1</v>
      </c>
      <c r="K48" s="110">
        <v>3.2899999999999999E-2</v>
      </c>
      <c r="L48" s="109">
        <v>70</v>
      </c>
      <c r="M48" s="110">
        <v>4.7019000000000002</v>
      </c>
      <c r="N48" s="109">
        <v>71</v>
      </c>
      <c r="O48" s="110">
        <v>4.7347999999999999</v>
      </c>
      <c r="P48" s="109">
        <v>0</v>
      </c>
      <c r="Q48" s="110">
        <v>0</v>
      </c>
      <c r="R48" s="109">
        <v>1</v>
      </c>
      <c r="S48" s="110">
        <v>0.20530000000000001</v>
      </c>
      <c r="T48" s="109">
        <v>1</v>
      </c>
      <c r="U48" s="110">
        <v>0.20530000000000001</v>
      </c>
      <c r="V48" s="165">
        <v>0</v>
      </c>
      <c r="W48" s="166">
        <v>0</v>
      </c>
      <c r="X48" s="165">
        <v>0</v>
      </c>
      <c r="Y48" s="166">
        <v>0</v>
      </c>
      <c r="Z48" s="109">
        <v>460</v>
      </c>
      <c r="AA48" s="110">
        <v>18.539000000000001</v>
      </c>
    </row>
    <row r="49" spans="1:27" ht="20.100000000000001" customHeight="1">
      <c r="A49" s="116"/>
      <c r="B49" s="112">
        <v>33</v>
      </c>
      <c r="C49" s="113" t="s">
        <v>49</v>
      </c>
      <c r="D49" s="109">
        <v>32</v>
      </c>
      <c r="E49" s="110">
        <v>1.1082000000000001</v>
      </c>
      <c r="F49" s="109">
        <v>0</v>
      </c>
      <c r="G49" s="110">
        <v>0</v>
      </c>
      <c r="H49" s="109">
        <v>32</v>
      </c>
      <c r="I49" s="110">
        <v>1.1082000000000001</v>
      </c>
      <c r="J49" s="109">
        <v>20</v>
      </c>
      <c r="K49" s="110">
        <v>3.8921000000000001</v>
      </c>
      <c r="L49" s="109">
        <v>0</v>
      </c>
      <c r="M49" s="110">
        <v>0</v>
      </c>
      <c r="N49" s="109">
        <v>20</v>
      </c>
      <c r="O49" s="110">
        <v>3.8921000000000001</v>
      </c>
      <c r="P49" s="109">
        <v>0</v>
      </c>
      <c r="Q49" s="110">
        <v>0</v>
      </c>
      <c r="R49" s="109">
        <v>0</v>
      </c>
      <c r="S49" s="110">
        <v>0</v>
      </c>
      <c r="T49" s="109">
        <v>0</v>
      </c>
      <c r="U49" s="110">
        <v>0</v>
      </c>
      <c r="V49" s="165">
        <v>0</v>
      </c>
      <c r="W49" s="166">
        <v>0</v>
      </c>
      <c r="X49" s="165">
        <v>67</v>
      </c>
      <c r="Y49" s="166">
        <v>6.2915999999999999</v>
      </c>
      <c r="Z49" s="109">
        <v>119</v>
      </c>
      <c r="AA49" s="110">
        <v>11.2919</v>
      </c>
    </row>
    <row r="50" spans="1:27" ht="20.100000000000001" customHeight="1">
      <c r="A50" s="116"/>
      <c r="B50" s="112">
        <v>34</v>
      </c>
      <c r="C50" s="113" t="s">
        <v>50</v>
      </c>
      <c r="D50" s="109">
        <v>0</v>
      </c>
      <c r="E50" s="110">
        <v>0</v>
      </c>
      <c r="F50" s="109">
        <v>0</v>
      </c>
      <c r="G50" s="110">
        <v>0</v>
      </c>
      <c r="H50" s="109">
        <v>0</v>
      </c>
      <c r="I50" s="110">
        <v>0</v>
      </c>
      <c r="J50" s="109">
        <v>0</v>
      </c>
      <c r="K50" s="110">
        <v>0</v>
      </c>
      <c r="L50" s="109">
        <v>0</v>
      </c>
      <c r="M50" s="110">
        <v>0</v>
      </c>
      <c r="N50" s="109">
        <v>0</v>
      </c>
      <c r="O50" s="110">
        <v>0</v>
      </c>
      <c r="P50" s="109">
        <v>0</v>
      </c>
      <c r="Q50" s="110">
        <v>0</v>
      </c>
      <c r="R50" s="109">
        <v>0</v>
      </c>
      <c r="S50" s="110">
        <v>0</v>
      </c>
      <c r="T50" s="109">
        <v>0</v>
      </c>
      <c r="U50" s="110">
        <v>0</v>
      </c>
      <c r="V50" s="165">
        <v>0</v>
      </c>
      <c r="W50" s="166">
        <v>0</v>
      </c>
      <c r="X50" s="165">
        <v>0</v>
      </c>
      <c r="Y50" s="166">
        <v>0</v>
      </c>
      <c r="Z50" s="109">
        <v>0</v>
      </c>
      <c r="AA50" s="110">
        <v>0</v>
      </c>
    </row>
    <row r="51" spans="1:27" ht="20.100000000000001" customHeight="1">
      <c r="A51" s="116"/>
      <c r="B51" s="112">
        <v>35</v>
      </c>
      <c r="C51" s="113" t="s">
        <v>51</v>
      </c>
      <c r="D51" s="109">
        <v>5</v>
      </c>
      <c r="E51" s="110">
        <v>0.50309999999999999</v>
      </c>
      <c r="F51" s="109">
        <v>21</v>
      </c>
      <c r="G51" s="110">
        <v>1.4303999999999999</v>
      </c>
      <c r="H51" s="109">
        <v>26</v>
      </c>
      <c r="I51" s="110">
        <v>1.9335</v>
      </c>
      <c r="J51" s="109">
        <v>0</v>
      </c>
      <c r="K51" s="110">
        <v>0</v>
      </c>
      <c r="L51" s="109">
        <v>2</v>
      </c>
      <c r="M51" s="110">
        <v>3.6518000000000002</v>
      </c>
      <c r="N51" s="109">
        <v>2</v>
      </c>
      <c r="O51" s="110">
        <v>3.6518000000000002</v>
      </c>
      <c r="P51" s="109">
        <v>0</v>
      </c>
      <c r="Q51" s="110">
        <v>0</v>
      </c>
      <c r="R51" s="109">
        <v>0</v>
      </c>
      <c r="S51" s="110">
        <v>0</v>
      </c>
      <c r="T51" s="109">
        <v>0</v>
      </c>
      <c r="U51" s="110">
        <v>0</v>
      </c>
      <c r="V51" s="165">
        <v>0</v>
      </c>
      <c r="W51" s="166">
        <v>0</v>
      </c>
      <c r="X51" s="165">
        <v>0</v>
      </c>
      <c r="Y51" s="166">
        <v>0</v>
      </c>
      <c r="Z51" s="109">
        <v>28</v>
      </c>
      <c r="AA51" s="110">
        <v>5.5853000000000002</v>
      </c>
    </row>
    <row r="52" spans="1:27" ht="20.100000000000001" customHeight="1">
      <c r="A52" s="116"/>
      <c r="B52" s="112">
        <v>36</v>
      </c>
      <c r="C52" s="113" t="s">
        <v>52</v>
      </c>
      <c r="D52" s="109">
        <v>0</v>
      </c>
      <c r="E52" s="110">
        <v>0</v>
      </c>
      <c r="F52" s="109">
        <v>0</v>
      </c>
      <c r="G52" s="110">
        <v>0</v>
      </c>
      <c r="H52" s="109">
        <v>0</v>
      </c>
      <c r="I52" s="110">
        <v>0</v>
      </c>
      <c r="J52" s="109">
        <v>0</v>
      </c>
      <c r="K52" s="110">
        <v>0</v>
      </c>
      <c r="L52" s="109">
        <v>0</v>
      </c>
      <c r="M52" s="110">
        <v>0</v>
      </c>
      <c r="N52" s="109">
        <v>0</v>
      </c>
      <c r="O52" s="110">
        <v>0</v>
      </c>
      <c r="P52" s="109">
        <v>0</v>
      </c>
      <c r="Q52" s="110">
        <v>0</v>
      </c>
      <c r="R52" s="109">
        <v>0</v>
      </c>
      <c r="S52" s="110">
        <v>0</v>
      </c>
      <c r="T52" s="109">
        <v>0</v>
      </c>
      <c r="U52" s="110">
        <v>0</v>
      </c>
      <c r="V52" s="165">
        <v>0</v>
      </c>
      <c r="W52" s="166">
        <v>0</v>
      </c>
      <c r="X52" s="165">
        <v>0</v>
      </c>
      <c r="Y52" s="166">
        <v>0</v>
      </c>
      <c r="Z52" s="109">
        <v>0</v>
      </c>
      <c r="AA52" s="110">
        <v>0</v>
      </c>
    </row>
    <row r="53" spans="1:27" ht="20.100000000000001" customHeight="1">
      <c r="A53" s="116"/>
      <c r="B53" s="191" t="s">
        <v>53</v>
      </c>
      <c r="C53" s="271"/>
      <c r="D53" s="109">
        <v>62</v>
      </c>
      <c r="E53" s="110">
        <v>2.7692000000000001</v>
      </c>
      <c r="F53" s="109">
        <v>384</v>
      </c>
      <c r="G53" s="110">
        <v>13.8714</v>
      </c>
      <c r="H53" s="109">
        <v>446</v>
      </c>
      <c r="I53" s="110">
        <v>16.640599999999999</v>
      </c>
      <c r="J53" s="109">
        <v>21</v>
      </c>
      <c r="K53" s="110">
        <v>3.9249999999999998</v>
      </c>
      <c r="L53" s="109">
        <v>72</v>
      </c>
      <c r="M53" s="110">
        <v>8.3536999999999999</v>
      </c>
      <c r="N53" s="109">
        <v>93</v>
      </c>
      <c r="O53" s="110">
        <v>12.278700000000001</v>
      </c>
      <c r="P53" s="109">
        <v>0</v>
      </c>
      <c r="Q53" s="110">
        <v>0</v>
      </c>
      <c r="R53" s="109">
        <v>1</v>
      </c>
      <c r="S53" s="110">
        <v>0.20530000000000001</v>
      </c>
      <c r="T53" s="109">
        <v>1</v>
      </c>
      <c r="U53" s="110">
        <v>0.20530000000000001</v>
      </c>
      <c r="V53" s="165">
        <v>0</v>
      </c>
      <c r="W53" s="166">
        <v>0</v>
      </c>
      <c r="X53" s="165">
        <v>67</v>
      </c>
      <c r="Y53" s="166">
        <v>6.2915999999999999</v>
      </c>
      <c r="Z53" s="109">
        <v>607</v>
      </c>
      <c r="AA53" s="110">
        <v>35.416200000000003</v>
      </c>
    </row>
    <row r="54" spans="1:27" ht="20.100000000000001" customHeight="1">
      <c r="A54" s="116"/>
      <c r="B54" s="112">
        <v>37</v>
      </c>
      <c r="C54" s="113" t="s">
        <v>54</v>
      </c>
      <c r="D54" s="109">
        <v>0</v>
      </c>
      <c r="E54" s="110">
        <v>0</v>
      </c>
      <c r="F54" s="109">
        <v>0</v>
      </c>
      <c r="G54" s="110">
        <v>0</v>
      </c>
      <c r="H54" s="109">
        <v>0</v>
      </c>
      <c r="I54" s="110">
        <v>0</v>
      </c>
      <c r="J54" s="109">
        <v>0</v>
      </c>
      <c r="K54" s="110">
        <v>0</v>
      </c>
      <c r="L54" s="109">
        <v>0</v>
      </c>
      <c r="M54" s="110">
        <v>0</v>
      </c>
      <c r="N54" s="109">
        <v>0</v>
      </c>
      <c r="O54" s="110">
        <v>0</v>
      </c>
      <c r="P54" s="109">
        <v>0</v>
      </c>
      <c r="Q54" s="110">
        <v>0</v>
      </c>
      <c r="R54" s="109">
        <v>0</v>
      </c>
      <c r="S54" s="110">
        <v>0</v>
      </c>
      <c r="T54" s="109">
        <v>0</v>
      </c>
      <c r="U54" s="110">
        <v>0</v>
      </c>
      <c r="V54" s="165">
        <v>0</v>
      </c>
      <c r="W54" s="166">
        <v>0</v>
      </c>
      <c r="X54" s="165">
        <v>0</v>
      </c>
      <c r="Y54" s="166">
        <v>0</v>
      </c>
      <c r="Z54" s="109">
        <v>0</v>
      </c>
      <c r="AA54" s="110">
        <v>0</v>
      </c>
    </row>
    <row r="55" spans="1:27" ht="20.100000000000001" customHeight="1">
      <c r="A55" s="116"/>
      <c r="B55" s="112">
        <v>38</v>
      </c>
      <c r="C55" s="113" t="s">
        <v>55</v>
      </c>
      <c r="D55" s="109">
        <v>0</v>
      </c>
      <c r="E55" s="110">
        <v>0</v>
      </c>
      <c r="F55" s="109">
        <v>0</v>
      </c>
      <c r="G55" s="110">
        <v>0</v>
      </c>
      <c r="H55" s="109">
        <v>0</v>
      </c>
      <c r="I55" s="110">
        <v>0</v>
      </c>
      <c r="J55" s="109">
        <v>0</v>
      </c>
      <c r="K55" s="110">
        <v>0</v>
      </c>
      <c r="L55" s="109">
        <v>0</v>
      </c>
      <c r="M55" s="110">
        <v>0</v>
      </c>
      <c r="N55" s="109">
        <v>0</v>
      </c>
      <c r="O55" s="110">
        <v>0</v>
      </c>
      <c r="P55" s="109">
        <v>0</v>
      </c>
      <c r="Q55" s="110">
        <v>0</v>
      </c>
      <c r="R55" s="109">
        <v>0</v>
      </c>
      <c r="S55" s="110">
        <v>0</v>
      </c>
      <c r="T55" s="109">
        <v>0</v>
      </c>
      <c r="U55" s="110">
        <v>0</v>
      </c>
      <c r="V55" s="165">
        <v>0</v>
      </c>
      <c r="W55" s="166">
        <v>0</v>
      </c>
      <c r="X55" s="165">
        <v>0</v>
      </c>
      <c r="Y55" s="166">
        <v>0</v>
      </c>
      <c r="Z55" s="109">
        <v>0</v>
      </c>
      <c r="AA55" s="110">
        <v>0</v>
      </c>
    </row>
    <row r="56" spans="1:27" ht="20.100000000000001" customHeight="1">
      <c r="A56" s="116"/>
      <c r="B56" s="112">
        <v>39</v>
      </c>
      <c r="C56" s="113" t="s">
        <v>56</v>
      </c>
      <c r="D56" s="109">
        <v>0</v>
      </c>
      <c r="E56" s="110">
        <v>0</v>
      </c>
      <c r="F56" s="109">
        <v>0</v>
      </c>
      <c r="G56" s="110">
        <v>0</v>
      </c>
      <c r="H56" s="109">
        <v>0</v>
      </c>
      <c r="I56" s="110">
        <v>0</v>
      </c>
      <c r="J56" s="109">
        <v>0</v>
      </c>
      <c r="K56" s="110">
        <v>0</v>
      </c>
      <c r="L56" s="109">
        <v>0</v>
      </c>
      <c r="M56" s="110">
        <v>0</v>
      </c>
      <c r="N56" s="109">
        <v>0</v>
      </c>
      <c r="O56" s="110">
        <v>0</v>
      </c>
      <c r="P56" s="109">
        <v>0</v>
      </c>
      <c r="Q56" s="110">
        <v>0</v>
      </c>
      <c r="R56" s="109">
        <v>0</v>
      </c>
      <c r="S56" s="110">
        <v>0</v>
      </c>
      <c r="T56" s="109">
        <v>0</v>
      </c>
      <c r="U56" s="110">
        <v>0</v>
      </c>
      <c r="V56" s="165">
        <v>0</v>
      </c>
      <c r="W56" s="166">
        <v>0</v>
      </c>
      <c r="X56" s="165">
        <v>0</v>
      </c>
      <c r="Y56" s="166">
        <v>0</v>
      </c>
      <c r="Z56" s="109">
        <v>0</v>
      </c>
      <c r="AA56" s="110">
        <v>0</v>
      </c>
    </row>
    <row r="57" spans="1:27" ht="20.100000000000001" customHeight="1">
      <c r="A57" s="116"/>
      <c r="B57" s="191" t="s">
        <v>57</v>
      </c>
      <c r="C57" s="271"/>
      <c r="D57" s="109">
        <v>0</v>
      </c>
      <c r="E57" s="110">
        <v>0</v>
      </c>
      <c r="F57" s="109">
        <v>0</v>
      </c>
      <c r="G57" s="110">
        <v>0</v>
      </c>
      <c r="H57" s="109">
        <v>0</v>
      </c>
      <c r="I57" s="110">
        <v>0</v>
      </c>
      <c r="J57" s="109">
        <v>0</v>
      </c>
      <c r="K57" s="110">
        <v>0</v>
      </c>
      <c r="L57" s="109">
        <v>0</v>
      </c>
      <c r="M57" s="110">
        <v>0</v>
      </c>
      <c r="N57" s="109">
        <v>0</v>
      </c>
      <c r="O57" s="110">
        <v>0</v>
      </c>
      <c r="P57" s="109">
        <v>0</v>
      </c>
      <c r="Q57" s="110">
        <v>0</v>
      </c>
      <c r="R57" s="109">
        <v>0</v>
      </c>
      <c r="S57" s="110">
        <v>0</v>
      </c>
      <c r="T57" s="109">
        <v>0</v>
      </c>
      <c r="U57" s="110">
        <v>0</v>
      </c>
      <c r="V57" s="165">
        <v>0</v>
      </c>
      <c r="W57" s="166">
        <v>0</v>
      </c>
      <c r="X57" s="165">
        <v>0</v>
      </c>
      <c r="Y57" s="166">
        <v>0</v>
      </c>
      <c r="Z57" s="109">
        <v>0</v>
      </c>
      <c r="AA57" s="110">
        <v>0</v>
      </c>
    </row>
    <row r="58" spans="1:27" s="88" customFormat="1" ht="20.100000000000001" customHeight="1">
      <c r="A58" s="117"/>
      <c r="B58" s="191" t="s">
        <v>58</v>
      </c>
      <c r="C58" s="191"/>
      <c r="D58" s="112">
        <v>3818</v>
      </c>
      <c r="E58" s="112">
        <v>648.5557</v>
      </c>
      <c r="F58" s="112">
        <v>22195</v>
      </c>
      <c r="G58" s="112">
        <v>1897.7140999999999</v>
      </c>
      <c r="H58" s="112">
        <v>26013</v>
      </c>
      <c r="I58" s="112">
        <v>2546.2698</v>
      </c>
      <c r="J58" s="112">
        <v>2864</v>
      </c>
      <c r="K58" s="112">
        <v>2164.9558000000002</v>
      </c>
      <c r="L58" s="112">
        <v>5494</v>
      </c>
      <c r="M58" s="112">
        <v>1954.7388000000001</v>
      </c>
      <c r="N58" s="112">
        <v>8358</v>
      </c>
      <c r="O58" s="112">
        <v>4119.6945999999998</v>
      </c>
      <c r="P58" s="112">
        <v>677</v>
      </c>
      <c r="Q58" s="112">
        <v>1235.4856</v>
      </c>
      <c r="R58" s="112">
        <v>804</v>
      </c>
      <c r="S58" s="112">
        <v>941.07780000000002</v>
      </c>
      <c r="T58" s="112">
        <v>1481</v>
      </c>
      <c r="U58" s="112">
        <v>2176.5634</v>
      </c>
      <c r="V58" s="167">
        <v>281</v>
      </c>
      <c r="W58" s="167">
        <v>6.4652000000000003</v>
      </c>
      <c r="X58" s="167">
        <v>565</v>
      </c>
      <c r="Y58" s="167">
        <v>311.822</v>
      </c>
      <c r="Z58" s="112">
        <v>36698</v>
      </c>
      <c r="AA58" s="112">
        <v>9160.8150000000005</v>
      </c>
    </row>
    <row r="59" spans="1:27" ht="20.100000000000001" customHeight="1">
      <c r="A59" s="116"/>
      <c r="B59" s="112">
        <v>40</v>
      </c>
      <c r="C59" s="113" t="s">
        <v>59</v>
      </c>
      <c r="D59" s="109">
        <v>0</v>
      </c>
      <c r="E59" s="110">
        <v>0</v>
      </c>
      <c r="F59" s="109">
        <v>0</v>
      </c>
      <c r="G59" s="110">
        <v>0</v>
      </c>
      <c r="H59" s="109">
        <v>0</v>
      </c>
      <c r="I59" s="110">
        <v>0</v>
      </c>
      <c r="J59" s="109">
        <v>0</v>
      </c>
      <c r="K59" s="110">
        <v>0</v>
      </c>
      <c r="L59" s="109">
        <v>0</v>
      </c>
      <c r="M59" s="110">
        <v>0</v>
      </c>
      <c r="N59" s="109">
        <v>0</v>
      </c>
      <c r="O59" s="110">
        <v>0</v>
      </c>
      <c r="P59" s="109">
        <v>0</v>
      </c>
      <c r="Q59" s="110">
        <v>0</v>
      </c>
      <c r="R59" s="109">
        <v>0</v>
      </c>
      <c r="S59" s="110">
        <v>0</v>
      </c>
      <c r="T59" s="109">
        <v>0</v>
      </c>
      <c r="U59" s="110">
        <v>0</v>
      </c>
      <c r="V59" s="165">
        <v>0</v>
      </c>
      <c r="W59" s="166">
        <v>0</v>
      </c>
      <c r="X59" s="165">
        <v>0</v>
      </c>
      <c r="Y59" s="166">
        <v>0</v>
      </c>
      <c r="Z59" s="109">
        <v>0</v>
      </c>
      <c r="AA59" s="110">
        <v>0</v>
      </c>
    </row>
    <row r="60" spans="1:27" ht="20.100000000000001" customHeight="1">
      <c r="A60" s="116"/>
      <c r="B60" s="112">
        <v>41</v>
      </c>
      <c r="C60" s="113" t="s">
        <v>60</v>
      </c>
      <c r="D60" s="109">
        <v>0</v>
      </c>
      <c r="E60" s="110">
        <v>0</v>
      </c>
      <c r="F60" s="109">
        <v>0</v>
      </c>
      <c r="G60" s="110">
        <v>0</v>
      </c>
      <c r="H60" s="109">
        <v>0</v>
      </c>
      <c r="I60" s="110">
        <v>0</v>
      </c>
      <c r="J60" s="109">
        <v>0</v>
      </c>
      <c r="K60" s="110">
        <v>0</v>
      </c>
      <c r="L60" s="109">
        <v>0</v>
      </c>
      <c r="M60" s="110">
        <v>0</v>
      </c>
      <c r="N60" s="109">
        <v>0</v>
      </c>
      <c r="O60" s="110">
        <v>0</v>
      </c>
      <c r="P60" s="109">
        <v>0</v>
      </c>
      <c r="Q60" s="110">
        <v>0</v>
      </c>
      <c r="R60" s="109">
        <v>0</v>
      </c>
      <c r="S60" s="110">
        <v>0</v>
      </c>
      <c r="T60" s="109">
        <v>0</v>
      </c>
      <c r="U60" s="110">
        <v>0</v>
      </c>
      <c r="V60" s="165">
        <v>0</v>
      </c>
      <c r="W60" s="166">
        <v>0</v>
      </c>
      <c r="X60" s="165">
        <v>0</v>
      </c>
      <c r="Y60" s="166">
        <v>0</v>
      </c>
      <c r="Z60" s="109">
        <v>0</v>
      </c>
      <c r="AA60" s="110">
        <v>0</v>
      </c>
    </row>
    <row r="61" spans="1:27" ht="20.100000000000001" customHeight="1">
      <c r="A61" s="116"/>
      <c r="B61" s="112">
        <v>42</v>
      </c>
      <c r="C61" s="113" t="s">
        <v>61</v>
      </c>
      <c r="D61" s="109">
        <v>0</v>
      </c>
      <c r="E61" s="110">
        <v>0</v>
      </c>
      <c r="F61" s="109">
        <v>0</v>
      </c>
      <c r="G61" s="110">
        <v>0</v>
      </c>
      <c r="H61" s="109">
        <v>0</v>
      </c>
      <c r="I61" s="110">
        <v>0</v>
      </c>
      <c r="J61" s="109">
        <v>0</v>
      </c>
      <c r="K61" s="110">
        <v>0</v>
      </c>
      <c r="L61" s="109">
        <v>0</v>
      </c>
      <c r="M61" s="110">
        <v>0</v>
      </c>
      <c r="N61" s="109">
        <v>0</v>
      </c>
      <c r="O61" s="110">
        <v>0</v>
      </c>
      <c r="P61" s="109">
        <v>0</v>
      </c>
      <c r="Q61" s="110">
        <v>0</v>
      </c>
      <c r="R61" s="109">
        <v>0</v>
      </c>
      <c r="S61" s="110">
        <v>0</v>
      </c>
      <c r="T61" s="109">
        <v>0</v>
      </c>
      <c r="U61" s="110">
        <v>0</v>
      </c>
      <c r="V61" s="165">
        <v>0</v>
      </c>
      <c r="W61" s="166">
        <v>0</v>
      </c>
      <c r="X61" s="165">
        <v>0</v>
      </c>
      <c r="Y61" s="166">
        <v>0</v>
      </c>
      <c r="Z61" s="109">
        <v>0</v>
      </c>
      <c r="AA61" s="110">
        <v>0</v>
      </c>
    </row>
    <row r="62" spans="1:27" ht="20.100000000000001" customHeight="1">
      <c r="A62" s="116"/>
      <c r="B62" s="112">
        <v>43</v>
      </c>
      <c r="C62" s="113" t="s">
        <v>62</v>
      </c>
      <c r="D62" s="109">
        <v>0</v>
      </c>
      <c r="E62" s="110">
        <v>0</v>
      </c>
      <c r="F62" s="109">
        <v>0</v>
      </c>
      <c r="G62" s="110">
        <v>0</v>
      </c>
      <c r="H62" s="109">
        <v>0</v>
      </c>
      <c r="I62" s="110">
        <v>0</v>
      </c>
      <c r="J62" s="109">
        <v>0</v>
      </c>
      <c r="K62" s="110">
        <v>0</v>
      </c>
      <c r="L62" s="109">
        <v>0</v>
      </c>
      <c r="M62" s="110">
        <v>0</v>
      </c>
      <c r="N62" s="109">
        <v>0</v>
      </c>
      <c r="O62" s="110">
        <v>0</v>
      </c>
      <c r="P62" s="109">
        <v>0</v>
      </c>
      <c r="Q62" s="110">
        <v>0</v>
      </c>
      <c r="R62" s="109">
        <v>0</v>
      </c>
      <c r="S62" s="110">
        <v>0</v>
      </c>
      <c r="T62" s="109">
        <v>0</v>
      </c>
      <c r="U62" s="110">
        <v>0</v>
      </c>
      <c r="V62" s="165">
        <v>0</v>
      </c>
      <c r="W62" s="166">
        <v>0</v>
      </c>
      <c r="X62" s="165">
        <v>0</v>
      </c>
      <c r="Y62" s="166">
        <v>0</v>
      </c>
      <c r="Z62" s="109">
        <v>0</v>
      </c>
      <c r="AA62" s="110">
        <v>0</v>
      </c>
    </row>
    <row r="63" spans="1:27" s="88" customFormat="1" ht="20.100000000000001" customHeight="1">
      <c r="A63" s="117"/>
      <c r="B63" s="191" t="s">
        <v>63</v>
      </c>
      <c r="C63" s="191"/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2">
        <v>0</v>
      </c>
      <c r="O63" s="112">
        <v>0</v>
      </c>
      <c r="P63" s="112">
        <v>0</v>
      </c>
      <c r="Q63" s="112">
        <v>0</v>
      </c>
      <c r="R63" s="112">
        <v>0</v>
      </c>
      <c r="S63" s="112">
        <v>0</v>
      </c>
      <c r="T63" s="112">
        <v>0</v>
      </c>
      <c r="U63" s="112">
        <v>0</v>
      </c>
      <c r="V63" s="167">
        <v>0</v>
      </c>
      <c r="W63" s="167">
        <v>0</v>
      </c>
      <c r="X63" s="167">
        <v>0</v>
      </c>
      <c r="Y63" s="167">
        <v>0</v>
      </c>
      <c r="Z63" s="112">
        <v>0</v>
      </c>
      <c r="AA63" s="112">
        <v>0</v>
      </c>
    </row>
    <row r="64" spans="1:27" s="88" customFormat="1" ht="20.100000000000001" customHeight="1">
      <c r="A64" s="117"/>
      <c r="B64" s="191"/>
      <c r="C64" s="191"/>
      <c r="D64" s="112">
        <v>3818</v>
      </c>
      <c r="E64" s="112">
        <v>648.5557</v>
      </c>
      <c r="F64" s="112">
        <v>22195</v>
      </c>
      <c r="G64" s="112">
        <v>1897.7140999999999</v>
      </c>
      <c r="H64" s="112">
        <v>26013</v>
      </c>
      <c r="I64" s="112">
        <v>2546.2698</v>
      </c>
      <c r="J64" s="112">
        <v>2864</v>
      </c>
      <c r="K64" s="112">
        <v>2164.9558000000002</v>
      </c>
      <c r="L64" s="112">
        <v>5494</v>
      </c>
      <c r="M64" s="112">
        <v>1954.7388000000001</v>
      </c>
      <c r="N64" s="112">
        <v>8358</v>
      </c>
      <c r="O64" s="112">
        <v>4119.6945999999998</v>
      </c>
      <c r="P64" s="112">
        <v>677</v>
      </c>
      <c r="Q64" s="112">
        <v>1235.4856</v>
      </c>
      <c r="R64" s="112">
        <v>804</v>
      </c>
      <c r="S64" s="112">
        <v>941.07780000000002</v>
      </c>
      <c r="T64" s="112">
        <v>1481</v>
      </c>
      <c r="U64" s="112">
        <v>2176.5634</v>
      </c>
      <c r="V64" s="167">
        <v>281</v>
      </c>
      <c r="W64" s="167">
        <v>6.4652000000000003</v>
      </c>
      <c r="X64" s="167">
        <v>565</v>
      </c>
      <c r="Y64" s="167">
        <v>311.822</v>
      </c>
      <c r="Z64" s="112">
        <v>36698</v>
      </c>
      <c r="AA64" s="112">
        <v>9160.8150000000005</v>
      </c>
    </row>
    <row r="65" spans="2:27">
      <c r="B65" s="137"/>
      <c r="C65" s="138"/>
      <c r="D65" s="139"/>
      <c r="E65" s="140"/>
      <c r="F65" s="139"/>
      <c r="G65" s="140"/>
      <c r="H65" s="139"/>
      <c r="I65" s="140"/>
      <c r="J65" s="139"/>
      <c r="K65" s="140"/>
      <c r="L65" s="139"/>
      <c r="M65" s="140"/>
      <c r="N65" s="139"/>
      <c r="O65" s="140"/>
      <c r="P65" s="139"/>
      <c r="Q65" s="140"/>
      <c r="R65" s="139"/>
      <c r="S65" s="140"/>
      <c r="T65" s="139"/>
      <c r="U65" s="140"/>
      <c r="V65" s="168"/>
      <c r="W65" s="169"/>
      <c r="X65" s="168"/>
      <c r="Y65" s="169"/>
      <c r="Z65" s="139"/>
      <c r="AA65" s="141"/>
    </row>
  </sheetData>
  <mergeCells count="32">
    <mergeCell ref="B58:C58"/>
    <mergeCell ref="B63:C63"/>
    <mergeCell ref="B64:C64"/>
    <mergeCell ref="B26:C26"/>
    <mergeCell ref="B46:C46"/>
    <mergeCell ref="B47:C47"/>
    <mergeCell ref="B53:C53"/>
    <mergeCell ref="B57:C57"/>
    <mergeCell ref="B8:B12"/>
    <mergeCell ref="C8:C12"/>
    <mergeCell ref="J8:M9"/>
    <mergeCell ref="N8:O11"/>
    <mergeCell ref="J10:K11"/>
    <mergeCell ref="L10:M11"/>
    <mergeCell ref="V8:W11"/>
    <mergeCell ref="X8:Y11"/>
    <mergeCell ref="B5:O5"/>
    <mergeCell ref="L3:N3"/>
    <mergeCell ref="P5:Z5"/>
    <mergeCell ref="E3:G3"/>
    <mergeCell ref="R3:AA3"/>
    <mergeCell ref="F7:G7"/>
    <mergeCell ref="R7:AA7"/>
    <mergeCell ref="Z8:AA11"/>
    <mergeCell ref="D8:G9"/>
    <mergeCell ref="H8:I11"/>
    <mergeCell ref="P8:S9"/>
    <mergeCell ref="T8:U11"/>
    <mergeCell ref="P10:Q11"/>
    <mergeCell ref="R10:S11"/>
    <mergeCell ref="D10:E11"/>
    <mergeCell ref="F10:G11"/>
  </mergeCells>
  <pageMargins left="1.74" right="0.18" top="0.42" bottom="0.27" header="0.2" footer="0.17"/>
  <pageSetup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view="pageBreakPreview" zoomScale="69" zoomScaleSheetLayoutView="69" workbookViewId="0">
      <pane xSplit="3" ySplit="8" topLeftCell="D9" activePane="bottomRight" state="frozen"/>
      <selection pane="topRight" activeCell="C1" sqref="C1"/>
      <selection pane="bottomLeft" activeCell="A9" sqref="A9"/>
      <selection pane="bottomRight" activeCell="U12" sqref="U12"/>
    </sheetView>
  </sheetViews>
  <sheetFormatPr defaultRowHeight="15"/>
  <cols>
    <col min="1" max="1" width="0.7109375" hidden="1" customWidth="1"/>
    <col min="2" max="2" width="6.7109375" style="45" bestFit="1" customWidth="1"/>
    <col min="3" max="3" width="24.85546875" bestFit="1" customWidth="1"/>
    <col min="4" max="4" width="12" customWidth="1"/>
    <col min="5" max="5" width="7.28515625" style="61" bestFit="1" customWidth="1"/>
    <col min="6" max="6" width="7" customWidth="1"/>
    <col min="7" max="7" width="9.85546875" style="61" customWidth="1"/>
    <col min="8" max="8" width="12.140625" customWidth="1"/>
    <col min="9" max="9" width="7.28515625" style="61" bestFit="1" customWidth="1"/>
    <col min="10" max="10" width="13.85546875" customWidth="1"/>
    <col min="11" max="11" width="13.85546875" style="61" customWidth="1"/>
    <col min="12" max="12" width="13.42578125" customWidth="1"/>
    <col min="13" max="13" width="12.28515625" style="61" customWidth="1"/>
    <col min="14" max="14" width="12.28515625" customWidth="1"/>
    <col min="15" max="15" width="12.28515625" style="61" customWidth="1"/>
    <col min="16" max="16" width="13.7109375" customWidth="1"/>
    <col min="17" max="17" width="12" style="61" customWidth="1"/>
    <col min="18" max="18" width="12" customWidth="1"/>
    <col min="19" max="19" width="12" style="61" customWidth="1"/>
    <col min="20" max="20" width="12" customWidth="1"/>
    <col min="21" max="21" width="12" style="61" customWidth="1"/>
  </cols>
  <sheetData>
    <row r="1" spans="1:27" ht="24.75">
      <c r="P1" s="51" t="s">
        <v>88</v>
      </c>
    </row>
    <row r="3" spans="1:27" ht="20.25">
      <c r="E3" s="276" t="s">
        <v>89</v>
      </c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7" t="s">
        <v>1</v>
      </c>
      <c r="R3" s="277"/>
      <c r="S3" s="277"/>
      <c r="T3" s="277"/>
      <c r="U3" s="86"/>
      <c r="V3" s="48"/>
      <c r="W3" s="48"/>
      <c r="X3" s="48"/>
      <c r="Y3" s="48"/>
      <c r="Z3" s="48"/>
      <c r="AA3" s="48"/>
    </row>
    <row r="5" spans="1:27">
      <c r="P5" s="52" t="s">
        <v>74</v>
      </c>
    </row>
    <row r="6" spans="1:27" ht="63" customHeight="1">
      <c r="B6" s="284" t="s">
        <v>90</v>
      </c>
      <c r="C6" s="287" t="s">
        <v>5</v>
      </c>
      <c r="D6" s="282" t="s">
        <v>91</v>
      </c>
      <c r="E6" s="283"/>
      <c r="F6" s="282" t="s">
        <v>91</v>
      </c>
      <c r="G6" s="283"/>
      <c r="H6" s="282" t="s">
        <v>92</v>
      </c>
      <c r="I6" s="283"/>
      <c r="J6" s="282" t="s">
        <v>92</v>
      </c>
      <c r="K6" s="283"/>
      <c r="L6" s="272" t="s">
        <v>93</v>
      </c>
      <c r="M6" s="273"/>
      <c r="N6" s="272" t="s">
        <v>93</v>
      </c>
      <c r="O6" s="273"/>
      <c r="P6" s="272" t="s">
        <v>94</v>
      </c>
      <c r="Q6" s="273"/>
      <c r="R6" s="272" t="s">
        <v>94</v>
      </c>
      <c r="S6" s="273"/>
      <c r="T6" s="278" t="s">
        <v>95</v>
      </c>
      <c r="U6" s="279"/>
    </row>
    <row r="7" spans="1:27" ht="43.5" customHeight="1">
      <c r="B7" s="285"/>
      <c r="C7" s="288"/>
      <c r="D7" s="274" t="s">
        <v>96</v>
      </c>
      <c r="E7" s="275"/>
      <c r="F7" s="274" t="s">
        <v>97</v>
      </c>
      <c r="G7" s="275"/>
      <c r="H7" s="274" t="str">
        <f>D7</f>
        <v>During the qurter (01.01.18 -31.03.18)</v>
      </c>
      <c r="I7" s="275"/>
      <c r="J7" s="274" t="str">
        <f>F7</f>
        <v>Upto the quarter ended March 2018 (01.04.17 -31.03.18)</v>
      </c>
      <c r="K7" s="275"/>
      <c r="L7" s="274" t="s">
        <v>98</v>
      </c>
      <c r="M7" s="275"/>
      <c r="N7" s="274" t="str">
        <f>J7</f>
        <v>Upto the quarter ended March 2018 (01.04.17 -31.03.18)</v>
      </c>
      <c r="O7" s="275"/>
      <c r="P7" s="274" t="str">
        <f>L7</f>
        <v>During the quarter (01.01.2018-31.03.2018)</v>
      </c>
      <c r="Q7" s="275"/>
      <c r="R7" s="274" t="str">
        <f>N7</f>
        <v>Upto the quarter ended March 2018 (01.04.17 -31.03.18)</v>
      </c>
      <c r="S7" s="275"/>
      <c r="T7" s="280"/>
      <c r="U7" s="281"/>
    </row>
    <row r="8" spans="1:27" ht="25.5">
      <c r="B8" s="286"/>
      <c r="C8" s="288"/>
      <c r="D8" s="53" t="s">
        <v>99</v>
      </c>
      <c r="E8" s="85" t="s">
        <v>100</v>
      </c>
      <c r="F8" s="53" t="s">
        <v>99</v>
      </c>
      <c r="G8" s="85" t="s">
        <v>100</v>
      </c>
      <c r="H8" s="53" t="s">
        <v>99</v>
      </c>
      <c r="I8" s="85" t="s">
        <v>100</v>
      </c>
      <c r="J8" s="53" t="s">
        <v>99</v>
      </c>
      <c r="K8" s="85" t="s">
        <v>100</v>
      </c>
      <c r="L8" s="53" t="s">
        <v>99</v>
      </c>
      <c r="M8" s="85" t="s">
        <v>100</v>
      </c>
      <c r="N8" s="53" t="s">
        <v>99</v>
      </c>
      <c r="O8" s="85" t="s">
        <v>100</v>
      </c>
      <c r="P8" s="53" t="s">
        <v>99</v>
      </c>
      <c r="Q8" s="85" t="s">
        <v>100</v>
      </c>
      <c r="R8" s="53" t="s">
        <v>99</v>
      </c>
      <c r="S8" s="85" t="s">
        <v>100</v>
      </c>
      <c r="T8" s="53" t="s">
        <v>99</v>
      </c>
      <c r="U8" s="87" t="s">
        <v>100</v>
      </c>
    </row>
    <row r="9" spans="1:27">
      <c r="A9" s="89"/>
      <c r="B9" s="91">
        <v>1</v>
      </c>
      <c r="C9" s="89" t="s">
        <v>14</v>
      </c>
      <c r="D9" s="89">
        <v>33</v>
      </c>
      <c r="E9" s="92">
        <v>0.34</v>
      </c>
      <c r="F9" s="89">
        <v>33</v>
      </c>
      <c r="G9" s="92">
        <v>0.34</v>
      </c>
      <c r="H9" s="89">
        <v>33</v>
      </c>
      <c r="I9" s="92">
        <v>0.34</v>
      </c>
      <c r="J9" s="89">
        <v>0</v>
      </c>
      <c r="K9" s="92">
        <v>0</v>
      </c>
      <c r="L9" s="89">
        <v>33</v>
      </c>
      <c r="M9" s="92">
        <v>0.34</v>
      </c>
      <c r="N9" s="89">
        <v>33</v>
      </c>
      <c r="O9" s="92">
        <v>0.34</v>
      </c>
      <c r="P9" s="89">
        <v>33</v>
      </c>
      <c r="Q9" s="92">
        <v>0.34</v>
      </c>
      <c r="R9" s="89">
        <v>33</v>
      </c>
      <c r="S9" s="92">
        <v>0.34</v>
      </c>
      <c r="T9" s="89">
        <v>100</v>
      </c>
      <c r="U9" s="92">
        <v>100</v>
      </c>
    </row>
    <row r="10" spans="1:27">
      <c r="A10" s="89"/>
      <c r="B10" s="91">
        <v>2</v>
      </c>
      <c r="C10" s="89" t="s">
        <v>15</v>
      </c>
      <c r="D10" s="89">
        <v>15</v>
      </c>
      <c r="E10" s="92">
        <v>0.25</v>
      </c>
      <c r="F10" s="89">
        <v>15</v>
      </c>
      <c r="G10" s="92">
        <v>0.25</v>
      </c>
      <c r="H10" s="89">
        <v>15</v>
      </c>
      <c r="I10" s="92">
        <v>0.25</v>
      </c>
      <c r="J10" s="89">
        <v>15</v>
      </c>
      <c r="K10" s="92">
        <v>0.25</v>
      </c>
      <c r="L10" s="89">
        <v>15</v>
      </c>
      <c r="M10" s="92">
        <v>0.25</v>
      </c>
      <c r="N10" s="89">
        <v>15</v>
      </c>
      <c r="O10" s="92">
        <v>0.25</v>
      </c>
      <c r="P10" s="89">
        <v>15</v>
      </c>
      <c r="Q10" s="92">
        <v>0.25</v>
      </c>
      <c r="R10" s="89">
        <v>15</v>
      </c>
      <c r="S10" s="92">
        <v>0.25</v>
      </c>
      <c r="T10" s="89">
        <v>100</v>
      </c>
      <c r="U10" s="92">
        <v>100</v>
      </c>
    </row>
    <row r="11" spans="1:27">
      <c r="A11" s="89"/>
      <c r="B11" s="91">
        <v>3</v>
      </c>
      <c r="C11" s="89" t="s">
        <v>16</v>
      </c>
      <c r="D11" s="89">
        <v>10</v>
      </c>
      <c r="E11" s="92">
        <v>0.27129999999999999</v>
      </c>
      <c r="F11" s="89">
        <v>10</v>
      </c>
      <c r="G11" s="92">
        <v>0.27129999999999999</v>
      </c>
      <c r="H11" s="89">
        <v>10</v>
      </c>
      <c r="I11" s="92">
        <v>0.27129999999999999</v>
      </c>
      <c r="J11" s="89">
        <v>10</v>
      </c>
      <c r="K11" s="92">
        <v>0.27129999999999999</v>
      </c>
      <c r="L11" s="89">
        <v>15</v>
      </c>
      <c r="M11" s="92">
        <v>1.78E-2</v>
      </c>
      <c r="N11" s="89">
        <v>15</v>
      </c>
      <c r="O11" s="92">
        <v>1.78E-2</v>
      </c>
      <c r="P11" s="89">
        <v>15</v>
      </c>
      <c r="Q11" s="92">
        <v>1.78E-2</v>
      </c>
      <c r="R11" s="89">
        <v>15</v>
      </c>
      <c r="S11" s="92">
        <v>1.78E-2</v>
      </c>
      <c r="T11" s="89">
        <v>150</v>
      </c>
      <c r="U11" s="92">
        <v>6.56</v>
      </c>
    </row>
    <row r="12" spans="1:27">
      <c r="A12" s="89"/>
      <c r="B12" s="91">
        <v>4</v>
      </c>
      <c r="C12" s="89" t="s">
        <v>17</v>
      </c>
      <c r="D12" s="89">
        <v>0</v>
      </c>
      <c r="E12" s="92">
        <v>0</v>
      </c>
      <c r="F12" s="89">
        <v>0</v>
      </c>
      <c r="G12" s="92">
        <v>0</v>
      </c>
      <c r="H12" s="89">
        <v>0</v>
      </c>
      <c r="I12" s="92">
        <v>0</v>
      </c>
      <c r="J12" s="89">
        <v>0</v>
      </c>
      <c r="K12" s="92">
        <v>0</v>
      </c>
      <c r="L12" s="89">
        <v>0</v>
      </c>
      <c r="M12" s="92">
        <v>0</v>
      </c>
      <c r="N12" s="89">
        <v>0</v>
      </c>
      <c r="O12" s="92">
        <v>0</v>
      </c>
      <c r="P12" s="89">
        <v>0</v>
      </c>
      <c r="Q12" s="92">
        <v>0</v>
      </c>
      <c r="R12" s="89">
        <v>0</v>
      </c>
      <c r="S12" s="92">
        <v>0</v>
      </c>
      <c r="T12" s="89">
        <v>0</v>
      </c>
      <c r="U12" s="92">
        <v>0</v>
      </c>
    </row>
    <row r="13" spans="1:27" s="96" customFormat="1">
      <c r="A13" s="94"/>
      <c r="B13" s="90">
        <v>5</v>
      </c>
      <c r="C13" s="94" t="s">
        <v>18</v>
      </c>
      <c r="D13" s="94">
        <v>0</v>
      </c>
      <c r="E13" s="95">
        <v>0</v>
      </c>
      <c r="F13" s="94">
        <v>0</v>
      </c>
      <c r="G13" s="95">
        <v>0</v>
      </c>
      <c r="H13" s="94">
        <v>0</v>
      </c>
      <c r="I13" s="95">
        <v>0</v>
      </c>
      <c r="J13" s="94">
        <v>0</v>
      </c>
      <c r="K13" s="95">
        <v>0</v>
      </c>
      <c r="L13" s="94">
        <v>0</v>
      </c>
      <c r="M13" s="95">
        <v>0</v>
      </c>
      <c r="N13" s="94">
        <v>0</v>
      </c>
      <c r="O13" s="95">
        <v>0</v>
      </c>
      <c r="P13" s="94">
        <v>0</v>
      </c>
      <c r="Q13" s="95">
        <v>0</v>
      </c>
      <c r="R13" s="94">
        <v>0</v>
      </c>
      <c r="S13" s="95">
        <v>0</v>
      </c>
      <c r="T13" s="94">
        <v>0</v>
      </c>
      <c r="U13" s="95">
        <v>0</v>
      </c>
    </row>
    <row r="14" spans="1:27">
      <c r="A14" s="89"/>
      <c r="B14" s="91">
        <v>6</v>
      </c>
      <c r="C14" s="89" t="s">
        <v>19</v>
      </c>
      <c r="D14" s="89">
        <v>2</v>
      </c>
      <c r="E14" s="92">
        <v>0.1</v>
      </c>
      <c r="F14" s="89">
        <v>2</v>
      </c>
      <c r="G14" s="92">
        <v>0.1</v>
      </c>
      <c r="H14" s="89">
        <v>2</v>
      </c>
      <c r="I14" s="92">
        <v>0.1</v>
      </c>
      <c r="J14" s="89">
        <v>0</v>
      </c>
      <c r="K14" s="92">
        <v>0</v>
      </c>
      <c r="L14" s="89">
        <v>0</v>
      </c>
      <c r="M14" s="92">
        <v>0</v>
      </c>
      <c r="N14" s="89">
        <v>0</v>
      </c>
      <c r="O14" s="92">
        <v>0</v>
      </c>
      <c r="P14" s="89">
        <v>0</v>
      </c>
      <c r="Q14" s="92">
        <v>0</v>
      </c>
      <c r="R14" s="89">
        <v>0</v>
      </c>
      <c r="S14" s="92">
        <v>0</v>
      </c>
      <c r="T14" s="89">
        <v>0</v>
      </c>
      <c r="U14" s="92">
        <v>0</v>
      </c>
    </row>
    <row r="15" spans="1:27">
      <c r="A15" s="89"/>
      <c r="B15" s="91">
        <v>7</v>
      </c>
      <c r="C15" s="89" t="s">
        <v>20</v>
      </c>
      <c r="D15" s="89">
        <v>8</v>
      </c>
      <c r="E15" s="92">
        <v>0.47099999999999997</v>
      </c>
      <c r="F15" s="89">
        <v>8</v>
      </c>
      <c r="G15" s="92">
        <v>0.47099999999999997</v>
      </c>
      <c r="H15" s="89">
        <v>8</v>
      </c>
      <c r="I15" s="92">
        <v>0.34739999999999999</v>
      </c>
      <c r="J15" s="89">
        <v>8</v>
      </c>
      <c r="K15" s="92">
        <v>0.34739999999999999</v>
      </c>
      <c r="L15" s="89">
        <v>5</v>
      </c>
      <c r="M15" s="92">
        <v>8.5999999999999993E-2</v>
      </c>
      <c r="N15" s="89">
        <v>5</v>
      </c>
      <c r="O15" s="92">
        <v>8.5999999999999993E-2</v>
      </c>
      <c r="P15" s="89">
        <v>5</v>
      </c>
      <c r="Q15" s="92">
        <v>6.54E-2</v>
      </c>
      <c r="R15" s="89">
        <v>5</v>
      </c>
      <c r="S15" s="92">
        <v>6.54E-2</v>
      </c>
      <c r="T15" s="89">
        <v>62.5</v>
      </c>
      <c r="U15" s="92">
        <v>18.260000000000002</v>
      </c>
    </row>
    <row r="16" spans="1:27">
      <c r="A16" s="89"/>
      <c r="B16" s="91">
        <v>8</v>
      </c>
      <c r="C16" s="89" t="s">
        <v>21</v>
      </c>
      <c r="D16" s="89">
        <v>56</v>
      </c>
      <c r="E16" s="92">
        <v>1.0602</v>
      </c>
      <c r="F16" s="89">
        <v>56</v>
      </c>
      <c r="G16" s="92">
        <v>1.0602</v>
      </c>
      <c r="H16" s="89">
        <v>56</v>
      </c>
      <c r="I16" s="92">
        <v>0.7581</v>
      </c>
      <c r="J16" s="89">
        <v>56</v>
      </c>
      <c r="K16" s="92">
        <v>0.7581</v>
      </c>
      <c r="L16" s="89">
        <v>56</v>
      </c>
      <c r="M16" s="92">
        <v>1.0602</v>
      </c>
      <c r="N16" s="89">
        <v>56</v>
      </c>
      <c r="O16" s="92">
        <v>1.0602</v>
      </c>
      <c r="P16" s="89">
        <v>56</v>
      </c>
      <c r="Q16" s="92">
        <v>0.7581</v>
      </c>
      <c r="R16" s="89">
        <v>56</v>
      </c>
      <c r="S16" s="92">
        <v>0.7581</v>
      </c>
      <c r="T16" s="89">
        <v>100</v>
      </c>
      <c r="U16" s="92">
        <v>100</v>
      </c>
    </row>
    <row r="17" spans="1:21">
      <c r="A17" s="89"/>
      <c r="B17" s="91">
        <v>9</v>
      </c>
      <c r="C17" s="89" t="s">
        <v>22</v>
      </c>
      <c r="D17" s="89">
        <v>81</v>
      </c>
      <c r="E17" s="92">
        <v>2.3130999999999999</v>
      </c>
      <c r="F17" s="89">
        <v>81</v>
      </c>
      <c r="G17" s="92">
        <v>2.3130999999999999</v>
      </c>
      <c r="H17" s="89">
        <v>81</v>
      </c>
      <c r="I17" s="92">
        <v>2.3130999999999999</v>
      </c>
      <c r="J17" s="89">
        <v>81</v>
      </c>
      <c r="K17" s="92">
        <v>2.3180999999999998</v>
      </c>
      <c r="L17" s="89">
        <v>81</v>
      </c>
      <c r="M17" s="92">
        <v>2.3130999999999999</v>
      </c>
      <c r="N17" s="89">
        <v>81</v>
      </c>
      <c r="O17" s="92">
        <v>2.3130999999999999</v>
      </c>
      <c r="P17" s="89">
        <v>81</v>
      </c>
      <c r="Q17" s="92">
        <v>2.3130999999999999</v>
      </c>
      <c r="R17" s="89">
        <v>81</v>
      </c>
      <c r="S17" s="92">
        <v>2.31</v>
      </c>
      <c r="T17" s="89">
        <v>100</v>
      </c>
      <c r="U17" s="92">
        <v>100</v>
      </c>
    </row>
    <row r="18" spans="1:21">
      <c r="A18" s="89"/>
      <c r="B18" s="91">
        <v>10</v>
      </c>
      <c r="C18" s="89" t="s">
        <v>23</v>
      </c>
      <c r="D18" s="89">
        <v>45</v>
      </c>
      <c r="E18" s="92">
        <v>5.7215999999999996</v>
      </c>
      <c r="F18" s="89">
        <v>45</v>
      </c>
      <c r="G18" s="92">
        <v>5.7215999999999996</v>
      </c>
      <c r="H18" s="89">
        <v>45</v>
      </c>
      <c r="I18" s="92">
        <v>5.7215999999999996</v>
      </c>
      <c r="J18" s="89">
        <v>45</v>
      </c>
      <c r="K18" s="92">
        <v>5.7215999999999996</v>
      </c>
      <c r="L18" s="89">
        <v>45</v>
      </c>
      <c r="M18" s="92">
        <v>5.7215999999999996</v>
      </c>
      <c r="N18" s="89">
        <v>45</v>
      </c>
      <c r="O18" s="92">
        <v>5.7215999999999996</v>
      </c>
      <c r="P18" s="89">
        <v>45</v>
      </c>
      <c r="Q18" s="92">
        <v>5.7215999999999996</v>
      </c>
      <c r="R18" s="89">
        <v>45</v>
      </c>
      <c r="S18" s="92">
        <v>5.7215999999999996</v>
      </c>
      <c r="T18" s="89">
        <v>100</v>
      </c>
      <c r="U18" s="92">
        <v>100</v>
      </c>
    </row>
    <row r="19" spans="1:21">
      <c r="A19" s="89"/>
      <c r="B19" s="91">
        <v>11</v>
      </c>
      <c r="C19" s="89" t="s">
        <v>24</v>
      </c>
      <c r="D19" s="89">
        <v>41</v>
      </c>
      <c r="E19" s="92">
        <v>0.94869999999999999</v>
      </c>
      <c r="F19" s="89">
        <v>41</v>
      </c>
      <c r="G19" s="92">
        <v>0.94869999999999999</v>
      </c>
      <c r="H19" s="89">
        <v>41</v>
      </c>
      <c r="I19" s="92">
        <v>0.64029999999999998</v>
      </c>
      <c r="J19" s="89">
        <v>41</v>
      </c>
      <c r="K19" s="92">
        <v>0.64029999999999998</v>
      </c>
      <c r="L19" s="89">
        <v>41</v>
      </c>
      <c r="M19" s="92">
        <v>0.94869999999999999</v>
      </c>
      <c r="N19" s="89">
        <v>41</v>
      </c>
      <c r="O19" s="92">
        <v>0.94869999999999999</v>
      </c>
      <c r="P19" s="89">
        <v>41</v>
      </c>
      <c r="Q19" s="92">
        <v>0.64029999999999998</v>
      </c>
      <c r="R19" s="89">
        <v>41</v>
      </c>
      <c r="S19" s="92">
        <v>0.64029999999999998</v>
      </c>
      <c r="T19" s="89">
        <v>100</v>
      </c>
      <c r="U19" s="92">
        <v>100</v>
      </c>
    </row>
    <row r="20" spans="1:21">
      <c r="A20" s="89"/>
      <c r="B20" s="91">
        <v>12</v>
      </c>
      <c r="C20" s="89" t="s">
        <v>25</v>
      </c>
      <c r="D20" s="89">
        <v>49</v>
      </c>
      <c r="E20" s="92">
        <v>0.67300000000000004</v>
      </c>
      <c r="F20" s="89">
        <v>69</v>
      </c>
      <c r="G20" s="92">
        <v>1.8534999999999999</v>
      </c>
      <c r="H20" s="89">
        <v>49</v>
      </c>
      <c r="I20" s="92">
        <v>0.65100000000000002</v>
      </c>
      <c r="J20" s="89">
        <v>49</v>
      </c>
      <c r="K20" s="92">
        <v>0.65100000000000002</v>
      </c>
      <c r="L20" s="89">
        <v>49</v>
      </c>
      <c r="M20" s="92">
        <v>0.67300000000000004</v>
      </c>
      <c r="N20" s="89">
        <v>49</v>
      </c>
      <c r="O20" s="92">
        <v>0.67300000000000004</v>
      </c>
      <c r="P20" s="89">
        <v>48</v>
      </c>
      <c r="Q20" s="92">
        <v>0.65100000000000002</v>
      </c>
      <c r="R20" s="89">
        <v>48</v>
      </c>
      <c r="S20" s="92">
        <v>0.65100000000000002</v>
      </c>
      <c r="T20" s="89">
        <v>100</v>
      </c>
      <c r="U20" s="92">
        <v>100</v>
      </c>
    </row>
    <row r="21" spans="1:21" s="96" customFormat="1">
      <c r="A21" s="94"/>
      <c r="B21" s="289" t="s">
        <v>26</v>
      </c>
      <c r="C21" s="289"/>
      <c r="D21" s="94">
        <v>340</v>
      </c>
      <c r="E21" s="94">
        <v>12.148899999999999</v>
      </c>
      <c r="F21" s="94">
        <v>360</v>
      </c>
      <c r="G21" s="94">
        <v>13.3294</v>
      </c>
      <c r="H21" s="94">
        <v>340</v>
      </c>
      <c r="I21" s="94">
        <v>11.392799999999999</v>
      </c>
      <c r="J21" s="94">
        <v>305</v>
      </c>
      <c r="K21" s="94">
        <v>10.957800000000001</v>
      </c>
      <c r="L21" s="94">
        <v>340</v>
      </c>
      <c r="M21" s="94">
        <v>11.410399999999999</v>
      </c>
      <c r="N21" s="94">
        <v>340</v>
      </c>
      <c r="O21" s="94">
        <v>11.410399999999999</v>
      </c>
      <c r="P21" s="94">
        <v>339</v>
      </c>
      <c r="Q21" s="94">
        <v>10.757300000000001</v>
      </c>
      <c r="R21" s="94">
        <v>339</v>
      </c>
      <c r="S21" s="94">
        <v>10.754200000000001</v>
      </c>
      <c r="T21" s="94">
        <v>100</v>
      </c>
      <c r="U21" s="94">
        <v>93.92</v>
      </c>
    </row>
    <row r="22" spans="1:21">
      <c r="A22" s="89"/>
      <c r="B22" s="91">
        <v>13</v>
      </c>
      <c r="C22" s="89"/>
      <c r="D22" s="89">
        <v>0</v>
      </c>
      <c r="E22" s="92">
        <v>0</v>
      </c>
      <c r="F22" s="89">
        <v>0</v>
      </c>
      <c r="G22" s="92">
        <v>0</v>
      </c>
      <c r="H22" s="89">
        <v>0</v>
      </c>
      <c r="I22" s="92">
        <v>0</v>
      </c>
      <c r="J22" s="89">
        <v>0</v>
      </c>
      <c r="K22" s="92">
        <v>0</v>
      </c>
      <c r="L22" s="89">
        <v>0</v>
      </c>
      <c r="M22" s="92">
        <v>0</v>
      </c>
      <c r="N22" s="89">
        <v>0</v>
      </c>
      <c r="O22" s="92">
        <v>0</v>
      </c>
      <c r="P22" s="89">
        <v>0</v>
      </c>
      <c r="Q22" s="92">
        <v>0</v>
      </c>
      <c r="R22" s="89">
        <v>0</v>
      </c>
      <c r="S22" s="92">
        <v>0</v>
      </c>
      <c r="T22" s="89">
        <v>0</v>
      </c>
      <c r="U22" s="92">
        <v>0</v>
      </c>
    </row>
    <row r="23" spans="1:21">
      <c r="A23" s="89"/>
      <c r="B23" s="91">
        <v>14</v>
      </c>
      <c r="C23" s="89" t="s">
        <v>28</v>
      </c>
      <c r="D23" s="89">
        <v>1</v>
      </c>
      <c r="E23" s="92">
        <v>7.0000000000000007E-2</v>
      </c>
      <c r="F23" s="89">
        <v>0</v>
      </c>
      <c r="G23" s="92">
        <v>0</v>
      </c>
      <c r="H23" s="89">
        <v>1</v>
      </c>
      <c r="I23" s="92">
        <v>7.0000000000000007E-2</v>
      </c>
      <c r="J23" s="89">
        <v>0</v>
      </c>
      <c r="K23" s="92">
        <v>0</v>
      </c>
      <c r="L23" s="89">
        <v>1</v>
      </c>
      <c r="M23" s="92">
        <v>7.0000000000000007E-2</v>
      </c>
      <c r="N23" s="89">
        <v>1</v>
      </c>
      <c r="O23" s="92">
        <v>7.0000000000000007E-2</v>
      </c>
      <c r="P23" s="89">
        <v>1</v>
      </c>
      <c r="Q23" s="92">
        <v>7.0000000000000007E-2</v>
      </c>
      <c r="R23" s="89">
        <v>1</v>
      </c>
      <c r="S23" s="92">
        <v>7.0000000000000007E-2</v>
      </c>
      <c r="T23" s="89">
        <v>100</v>
      </c>
      <c r="U23" s="92">
        <v>100</v>
      </c>
    </row>
    <row r="24" spans="1:21">
      <c r="A24" s="89"/>
      <c r="B24" s="91">
        <v>15</v>
      </c>
      <c r="C24" s="89" t="s">
        <v>29</v>
      </c>
      <c r="D24" s="89">
        <v>0</v>
      </c>
      <c r="E24" s="92">
        <v>0</v>
      </c>
      <c r="F24" s="89">
        <v>0</v>
      </c>
      <c r="G24" s="92">
        <v>0</v>
      </c>
      <c r="H24" s="89">
        <v>0</v>
      </c>
      <c r="I24" s="92">
        <v>0</v>
      </c>
      <c r="J24" s="89">
        <v>0</v>
      </c>
      <c r="K24" s="92">
        <v>0</v>
      </c>
      <c r="L24" s="89">
        <v>0</v>
      </c>
      <c r="M24" s="92">
        <v>0</v>
      </c>
      <c r="N24" s="89">
        <v>0</v>
      </c>
      <c r="O24" s="92">
        <v>0</v>
      </c>
      <c r="P24" s="89">
        <v>0</v>
      </c>
      <c r="Q24" s="92">
        <v>0</v>
      </c>
      <c r="R24" s="89">
        <v>0</v>
      </c>
      <c r="S24" s="92">
        <v>0</v>
      </c>
      <c r="T24" s="89">
        <v>0</v>
      </c>
      <c r="U24" s="92">
        <v>0</v>
      </c>
    </row>
    <row r="25" spans="1:21">
      <c r="A25" s="89"/>
      <c r="B25" s="91">
        <v>16</v>
      </c>
      <c r="C25" s="89" t="s">
        <v>30</v>
      </c>
      <c r="D25" s="89">
        <v>0</v>
      </c>
      <c r="E25" s="92">
        <v>0</v>
      </c>
      <c r="F25" s="89">
        <v>0</v>
      </c>
      <c r="G25" s="92">
        <v>0</v>
      </c>
      <c r="H25" s="89">
        <v>0</v>
      </c>
      <c r="I25" s="92">
        <v>0</v>
      </c>
      <c r="J25" s="89">
        <v>0</v>
      </c>
      <c r="K25" s="92">
        <v>0</v>
      </c>
      <c r="L25" s="89">
        <v>0</v>
      </c>
      <c r="M25" s="92">
        <v>0</v>
      </c>
      <c r="N25" s="89">
        <v>0</v>
      </c>
      <c r="O25" s="92">
        <v>0</v>
      </c>
      <c r="P25" s="89">
        <v>0</v>
      </c>
      <c r="Q25" s="92">
        <v>0</v>
      </c>
      <c r="R25" s="89">
        <v>0</v>
      </c>
      <c r="S25" s="92">
        <v>0</v>
      </c>
      <c r="T25" s="89">
        <v>0</v>
      </c>
      <c r="U25" s="92">
        <v>0</v>
      </c>
    </row>
    <row r="26" spans="1:21" s="96" customFormat="1">
      <c r="A26" s="94"/>
      <c r="B26" s="90">
        <v>17</v>
      </c>
      <c r="C26" s="94" t="s">
        <v>31</v>
      </c>
      <c r="D26" s="94">
        <v>0</v>
      </c>
      <c r="E26" s="95">
        <v>0</v>
      </c>
      <c r="F26" s="94">
        <v>0</v>
      </c>
      <c r="G26" s="95">
        <v>0</v>
      </c>
      <c r="H26" s="94">
        <v>0</v>
      </c>
      <c r="I26" s="95">
        <v>0</v>
      </c>
      <c r="J26" s="94">
        <v>0</v>
      </c>
      <c r="K26" s="95">
        <v>0</v>
      </c>
      <c r="L26" s="94">
        <v>0</v>
      </c>
      <c r="M26" s="95">
        <v>0</v>
      </c>
      <c r="N26" s="94">
        <v>0</v>
      </c>
      <c r="O26" s="95">
        <v>0</v>
      </c>
      <c r="P26" s="94">
        <v>0</v>
      </c>
      <c r="Q26" s="95">
        <v>0</v>
      </c>
      <c r="R26" s="94">
        <v>0</v>
      </c>
      <c r="S26" s="95">
        <v>0</v>
      </c>
      <c r="T26" s="94">
        <v>0</v>
      </c>
      <c r="U26" s="95">
        <v>0</v>
      </c>
    </row>
    <row r="27" spans="1:21">
      <c r="A27" s="89"/>
      <c r="B27" s="91">
        <v>18</v>
      </c>
      <c r="C27" s="89" t="s">
        <v>32</v>
      </c>
      <c r="D27" s="89">
        <v>0</v>
      </c>
      <c r="E27" s="92">
        <v>0</v>
      </c>
      <c r="F27" s="89">
        <v>0</v>
      </c>
      <c r="G27" s="92">
        <v>0</v>
      </c>
      <c r="H27" s="89">
        <v>0</v>
      </c>
      <c r="I27" s="92">
        <v>0</v>
      </c>
      <c r="J27" s="89">
        <v>0</v>
      </c>
      <c r="K27" s="92">
        <v>0</v>
      </c>
      <c r="L27" s="89">
        <v>0</v>
      </c>
      <c r="M27" s="92">
        <v>0</v>
      </c>
      <c r="N27" s="89">
        <v>0</v>
      </c>
      <c r="O27" s="92">
        <v>0</v>
      </c>
      <c r="P27" s="89">
        <v>0</v>
      </c>
      <c r="Q27" s="92">
        <v>0</v>
      </c>
      <c r="R27" s="89">
        <v>0</v>
      </c>
      <c r="S27" s="92">
        <v>0</v>
      </c>
      <c r="T27" s="89">
        <v>0</v>
      </c>
      <c r="U27" s="92">
        <v>0</v>
      </c>
    </row>
    <row r="28" spans="1:21">
      <c r="A28" s="89"/>
      <c r="B28" s="91">
        <v>19</v>
      </c>
      <c r="C28" s="89" t="s">
        <v>33</v>
      </c>
      <c r="D28" s="89">
        <v>0</v>
      </c>
      <c r="E28" s="92">
        <v>0</v>
      </c>
      <c r="F28" s="89">
        <v>0</v>
      </c>
      <c r="G28" s="92">
        <v>0</v>
      </c>
      <c r="H28" s="89">
        <v>0</v>
      </c>
      <c r="I28" s="92">
        <v>0</v>
      </c>
      <c r="J28" s="89">
        <v>0</v>
      </c>
      <c r="K28" s="92">
        <v>0</v>
      </c>
      <c r="L28" s="89">
        <v>0</v>
      </c>
      <c r="M28" s="92">
        <v>0</v>
      </c>
      <c r="N28" s="89">
        <v>0</v>
      </c>
      <c r="O28" s="92">
        <v>0</v>
      </c>
      <c r="P28" s="89">
        <v>0</v>
      </c>
      <c r="Q28" s="92">
        <v>0</v>
      </c>
      <c r="R28" s="89">
        <v>0</v>
      </c>
      <c r="S28" s="92">
        <v>0</v>
      </c>
      <c r="T28" s="89">
        <v>0</v>
      </c>
      <c r="U28" s="92">
        <v>0</v>
      </c>
    </row>
    <row r="29" spans="1:21">
      <c r="A29" s="89"/>
      <c r="B29" s="91">
        <v>20</v>
      </c>
      <c r="C29" s="89" t="s">
        <v>34</v>
      </c>
      <c r="D29" s="89">
        <v>189</v>
      </c>
      <c r="E29" s="92">
        <v>199.4366</v>
      </c>
      <c r="F29" s="89">
        <v>189</v>
      </c>
      <c r="G29" s="92">
        <v>199.4366</v>
      </c>
      <c r="H29" s="89">
        <v>189</v>
      </c>
      <c r="I29" s="92">
        <v>199.4366</v>
      </c>
      <c r="J29" s="89">
        <v>189</v>
      </c>
      <c r="K29" s="92">
        <v>199.4366</v>
      </c>
      <c r="L29" s="89">
        <v>49</v>
      </c>
      <c r="M29" s="92">
        <v>0.94</v>
      </c>
      <c r="N29" s="89">
        <v>49</v>
      </c>
      <c r="O29" s="92">
        <v>0.94</v>
      </c>
      <c r="P29" s="89">
        <v>49</v>
      </c>
      <c r="Q29" s="92">
        <v>0.94</v>
      </c>
      <c r="R29" s="89">
        <v>49</v>
      </c>
      <c r="S29" s="92">
        <v>0.94</v>
      </c>
      <c r="T29" s="89">
        <v>25.93</v>
      </c>
      <c r="U29" s="92">
        <v>0.47</v>
      </c>
    </row>
    <row r="30" spans="1:21">
      <c r="A30" s="89"/>
      <c r="B30" s="91">
        <v>21</v>
      </c>
      <c r="C30" s="89" t="s">
        <v>35</v>
      </c>
      <c r="D30" s="89">
        <v>6</v>
      </c>
      <c r="E30" s="92">
        <v>0.38</v>
      </c>
      <c r="F30" s="89">
        <v>6</v>
      </c>
      <c r="G30" s="92">
        <v>0.38</v>
      </c>
      <c r="H30" s="89">
        <v>6</v>
      </c>
      <c r="I30" s="92">
        <v>0.38</v>
      </c>
      <c r="J30" s="89">
        <v>6</v>
      </c>
      <c r="K30" s="92">
        <v>0.38</v>
      </c>
      <c r="L30" s="89">
        <v>6</v>
      </c>
      <c r="M30" s="92">
        <v>0.38</v>
      </c>
      <c r="N30" s="89">
        <v>6</v>
      </c>
      <c r="O30" s="92">
        <v>0.38</v>
      </c>
      <c r="P30" s="89">
        <v>6</v>
      </c>
      <c r="Q30" s="92">
        <v>0.38</v>
      </c>
      <c r="R30" s="89">
        <v>6</v>
      </c>
      <c r="S30" s="92">
        <v>0.38</v>
      </c>
      <c r="T30" s="89">
        <v>100</v>
      </c>
      <c r="U30" s="92">
        <v>100</v>
      </c>
    </row>
    <row r="31" spans="1:21">
      <c r="A31" s="89"/>
      <c r="B31" s="91">
        <v>22</v>
      </c>
      <c r="C31" s="89" t="s">
        <v>36</v>
      </c>
      <c r="D31" s="89">
        <v>1577</v>
      </c>
      <c r="E31" s="92">
        <v>163.22839999999999</v>
      </c>
      <c r="F31" s="89">
        <v>1577</v>
      </c>
      <c r="G31" s="92">
        <v>163.22839999999999</v>
      </c>
      <c r="H31" s="89">
        <v>1577</v>
      </c>
      <c r="I31" s="92">
        <v>163.22839999999999</v>
      </c>
      <c r="J31" s="89">
        <v>0</v>
      </c>
      <c r="K31" s="92">
        <v>0</v>
      </c>
      <c r="L31" s="89">
        <v>1383</v>
      </c>
      <c r="M31" s="92">
        <v>66.892200000000003</v>
      </c>
      <c r="N31" s="89">
        <v>1383</v>
      </c>
      <c r="O31" s="92">
        <v>66.892200000000003</v>
      </c>
      <c r="P31" s="89">
        <v>1383</v>
      </c>
      <c r="Q31" s="92">
        <v>66.892200000000003</v>
      </c>
      <c r="R31" s="89">
        <v>0</v>
      </c>
      <c r="S31" s="92">
        <v>0</v>
      </c>
      <c r="T31" s="89">
        <v>87.7</v>
      </c>
      <c r="U31" s="92">
        <v>40.98</v>
      </c>
    </row>
    <row r="32" spans="1:21">
      <c r="A32" s="89"/>
      <c r="B32" s="91">
        <v>23</v>
      </c>
      <c r="C32" s="89" t="s">
        <v>37</v>
      </c>
      <c r="D32" s="89">
        <v>0</v>
      </c>
      <c r="E32" s="92">
        <v>0</v>
      </c>
      <c r="F32" s="89">
        <v>0</v>
      </c>
      <c r="G32" s="92">
        <v>0</v>
      </c>
      <c r="H32" s="89">
        <v>0</v>
      </c>
      <c r="I32" s="92">
        <v>0</v>
      </c>
      <c r="J32" s="89">
        <v>0</v>
      </c>
      <c r="K32" s="92">
        <v>0</v>
      </c>
      <c r="L32" s="89">
        <v>0</v>
      </c>
      <c r="M32" s="92">
        <v>0</v>
      </c>
      <c r="N32" s="89">
        <v>0</v>
      </c>
      <c r="O32" s="92">
        <v>0</v>
      </c>
      <c r="P32" s="89">
        <v>0</v>
      </c>
      <c r="Q32" s="92">
        <v>0</v>
      </c>
      <c r="R32" s="89">
        <v>0</v>
      </c>
      <c r="S32" s="92">
        <v>0</v>
      </c>
      <c r="T32" s="89">
        <v>0</v>
      </c>
      <c r="U32" s="92">
        <v>0</v>
      </c>
    </row>
    <row r="33" spans="1:21">
      <c r="A33" s="89"/>
      <c r="B33" s="91">
        <v>24</v>
      </c>
      <c r="C33" s="89" t="s">
        <v>38</v>
      </c>
      <c r="D33" s="89">
        <v>0</v>
      </c>
      <c r="E33" s="92">
        <v>0</v>
      </c>
      <c r="F33" s="89">
        <v>0</v>
      </c>
      <c r="G33" s="92">
        <v>0</v>
      </c>
      <c r="H33" s="89">
        <v>0</v>
      </c>
      <c r="I33" s="92">
        <v>0</v>
      </c>
      <c r="J33" s="89">
        <v>0</v>
      </c>
      <c r="K33" s="92">
        <v>0</v>
      </c>
      <c r="L33" s="89">
        <v>0</v>
      </c>
      <c r="M33" s="92">
        <v>0</v>
      </c>
      <c r="N33" s="89">
        <v>0</v>
      </c>
      <c r="O33" s="92">
        <v>0</v>
      </c>
      <c r="P33" s="89">
        <v>0</v>
      </c>
      <c r="Q33" s="92">
        <v>0</v>
      </c>
      <c r="R33" s="89">
        <v>0</v>
      </c>
      <c r="S33" s="92">
        <v>0</v>
      </c>
      <c r="T33" s="89">
        <v>0</v>
      </c>
      <c r="U33" s="92">
        <v>0</v>
      </c>
    </row>
    <row r="34" spans="1:21">
      <c r="A34" s="89"/>
      <c r="B34" s="91">
        <v>25</v>
      </c>
      <c r="C34" s="89" t="s">
        <v>39</v>
      </c>
      <c r="D34" s="89">
        <v>0</v>
      </c>
      <c r="E34" s="92">
        <v>0</v>
      </c>
      <c r="F34" s="89">
        <v>0</v>
      </c>
      <c r="G34" s="92">
        <v>0</v>
      </c>
      <c r="H34" s="89">
        <v>0</v>
      </c>
      <c r="I34" s="92">
        <v>0</v>
      </c>
      <c r="J34" s="89">
        <v>0</v>
      </c>
      <c r="K34" s="92">
        <v>0</v>
      </c>
      <c r="L34" s="89">
        <v>0</v>
      </c>
      <c r="M34" s="92">
        <v>0</v>
      </c>
      <c r="N34" s="89">
        <v>0</v>
      </c>
      <c r="O34" s="92">
        <v>0</v>
      </c>
      <c r="P34" s="89">
        <v>0</v>
      </c>
      <c r="Q34" s="92">
        <v>0</v>
      </c>
      <c r="R34" s="89">
        <v>0</v>
      </c>
      <c r="S34" s="92">
        <v>0</v>
      </c>
      <c r="T34" s="89">
        <v>0</v>
      </c>
      <c r="U34" s="92">
        <v>0</v>
      </c>
    </row>
    <row r="35" spans="1:21">
      <c r="A35" s="89"/>
      <c r="B35" s="91">
        <v>26</v>
      </c>
      <c r="C35" s="89" t="s">
        <v>40</v>
      </c>
      <c r="D35" s="89">
        <v>0</v>
      </c>
      <c r="E35" s="92">
        <v>0</v>
      </c>
      <c r="F35" s="89">
        <v>0</v>
      </c>
      <c r="G35" s="92">
        <v>0</v>
      </c>
      <c r="H35" s="89">
        <v>0</v>
      </c>
      <c r="I35" s="92">
        <v>0</v>
      </c>
      <c r="J35" s="89">
        <v>0</v>
      </c>
      <c r="K35" s="92">
        <v>0</v>
      </c>
      <c r="L35" s="89">
        <v>0</v>
      </c>
      <c r="M35" s="92">
        <v>0</v>
      </c>
      <c r="N35" s="89">
        <v>0</v>
      </c>
      <c r="O35" s="92">
        <v>0</v>
      </c>
      <c r="P35" s="89">
        <v>0</v>
      </c>
      <c r="Q35" s="92">
        <v>0</v>
      </c>
      <c r="R35" s="89">
        <v>0</v>
      </c>
      <c r="S35" s="92">
        <v>0</v>
      </c>
      <c r="T35" s="89">
        <v>0</v>
      </c>
      <c r="U35" s="92">
        <v>0</v>
      </c>
    </row>
    <row r="36" spans="1:21">
      <c r="A36" s="89"/>
      <c r="B36" s="91">
        <v>27</v>
      </c>
      <c r="C36" s="89" t="s">
        <v>41</v>
      </c>
      <c r="D36" s="89">
        <v>0</v>
      </c>
      <c r="E36" s="92">
        <v>0</v>
      </c>
      <c r="F36" s="89">
        <v>0</v>
      </c>
      <c r="G36" s="92">
        <v>0</v>
      </c>
      <c r="H36" s="89">
        <v>0</v>
      </c>
      <c r="I36" s="92">
        <v>0</v>
      </c>
      <c r="J36" s="89">
        <v>0</v>
      </c>
      <c r="K36" s="92">
        <v>0</v>
      </c>
      <c r="L36" s="89">
        <v>0</v>
      </c>
      <c r="M36" s="92">
        <v>0</v>
      </c>
      <c r="N36" s="89">
        <v>0</v>
      </c>
      <c r="O36" s="92">
        <v>0</v>
      </c>
      <c r="P36" s="89">
        <v>0</v>
      </c>
      <c r="Q36" s="92">
        <v>0</v>
      </c>
      <c r="R36" s="89">
        <v>0</v>
      </c>
      <c r="S36" s="92">
        <v>0</v>
      </c>
      <c r="T36" s="89">
        <v>0</v>
      </c>
      <c r="U36" s="92">
        <v>0</v>
      </c>
    </row>
    <row r="37" spans="1:21">
      <c r="A37" s="89"/>
      <c r="B37" s="91">
        <v>28</v>
      </c>
      <c r="C37" s="89" t="s">
        <v>42</v>
      </c>
      <c r="D37" s="89">
        <v>193</v>
      </c>
      <c r="E37" s="92">
        <v>0.82</v>
      </c>
      <c r="F37" s="89">
        <v>193</v>
      </c>
      <c r="G37" s="92">
        <v>0.82</v>
      </c>
      <c r="H37" s="89">
        <v>193</v>
      </c>
      <c r="I37" s="92">
        <v>0.82</v>
      </c>
      <c r="J37" s="89">
        <v>193</v>
      </c>
      <c r="K37" s="92">
        <v>0.82</v>
      </c>
      <c r="L37" s="89">
        <v>193</v>
      </c>
      <c r="M37" s="92">
        <v>0.82</v>
      </c>
      <c r="N37" s="89">
        <v>193</v>
      </c>
      <c r="O37" s="92">
        <v>0.82</v>
      </c>
      <c r="P37" s="89">
        <v>193</v>
      </c>
      <c r="Q37" s="92">
        <v>0.82</v>
      </c>
      <c r="R37" s="89">
        <v>193</v>
      </c>
      <c r="S37" s="92">
        <v>0.82</v>
      </c>
      <c r="T37" s="89">
        <v>100</v>
      </c>
      <c r="U37" s="92">
        <v>100</v>
      </c>
    </row>
    <row r="38" spans="1:21">
      <c r="A38" s="89"/>
      <c r="B38" s="91">
        <v>29</v>
      </c>
      <c r="C38" s="89" t="s">
        <v>43</v>
      </c>
      <c r="D38" s="89">
        <v>0</v>
      </c>
      <c r="E38" s="92">
        <v>0</v>
      </c>
      <c r="F38" s="89">
        <v>0</v>
      </c>
      <c r="G38" s="92">
        <v>0</v>
      </c>
      <c r="H38" s="89">
        <v>0</v>
      </c>
      <c r="I38" s="92">
        <v>0</v>
      </c>
      <c r="J38" s="89">
        <v>0</v>
      </c>
      <c r="K38" s="92">
        <v>0</v>
      </c>
      <c r="L38" s="89">
        <v>0</v>
      </c>
      <c r="M38" s="92">
        <v>0</v>
      </c>
      <c r="N38" s="89">
        <v>0</v>
      </c>
      <c r="O38" s="92">
        <v>0</v>
      </c>
      <c r="P38" s="89">
        <v>0</v>
      </c>
      <c r="Q38" s="92">
        <v>0</v>
      </c>
      <c r="R38" s="89">
        <v>0</v>
      </c>
      <c r="S38" s="92">
        <v>0</v>
      </c>
      <c r="T38" s="89">
        <v>0</v>
      </c>
      <c r="U38" s="92">
        <v>0</v>
      </c>
    </row>
    <row r="39" spans="1:21">
      <c r="A39" s="89"/>
      <c r="B39" s="91">
        <v>30</v>
      </c>
      <c r="C39" s="89" t="s">
        <v>44</v>
      </c>
      <c r="D39" s="89">
        <v>0</v>
      </c>
      <c r="E39" s="92">
        <v>0</v>
      </c>
      <c r="F39" s="89">
        <v>0</v>
      </c>
      <c r="G39" s="92">
        <v>0</v>
      </c>
      <c r="H39" s="89">
        <v>0</v>
      </c>
      <c r="I39" s="92">
        <v>0</v>
      </c>
      <c r="J39" s="89">
        <v>0</v>
      </c>
      <c r="K39" s="92">
        <v>0</v>
      </c>
      <c r="L39" s="89">
        <v>0</v>
      </c>
      <c r="M39" s="92">
        <v>0</v>
      </c>
      <c r="N39" s="89">
        <v>0</v>
      </c>
      <c r="O39" s="92">
        <v>0</v>
      </c>
      <c r="P39" s="89">
        <v>0</v>
      </c>
      <c r="Q39" s="92">
        <v>0</v>
      </c>
      <c r="R39" s="89">
        <v>0</v>
      </c>
      <c r="S39" s="92">
        <v>0</v>
      </c>
      <c r="T39" s="89">
        <v>0</v>
      </c>
      <c r="U39" s="92">
        <v>0</v>
      </c>
    </row>
    <row r="40" spans="1:21">
      <c r="A40" s="89"/>
      <c r="B40" s="91">
        <v>31</v>
      </c>
      <c r="C40" s="89" t="s">
        <v>45</v>
      </c>
      <c r="D40" s="89">
        <v>0</v>
      </c>
      <c r="E40" s="92">
        <v>0</v>
      </c>
      <c r="F40" s="89">
        <v>0</v>
      </c>
      <c r="G40" s="92">
        <v>0</v>
      </c>
      <c r="H40" s="89">
        <v>0</v>
      </c>
      <c r="I40" s="92">
        <v>0</v>
      </c>
      <c r="J40" s="89">
        <v>0</v>
      </c>
      <c r="K40" s="92">
        <v>0</v>
      </c>
      <c r="L40" s="89">
        <v>0</v>
      </c>
      <c r="M40" s="92">
        <v>0</v>
      </c>
      <c r="N40" s="89">
        <v>0</v>
      </c>
      <c r="O40" s="92">
        <v>0</v>
      </c>
      <c r="P40" s="89">
        <v>0</v>
      </c>
      <c r="Q40" s="92">
        <v>0</v>
      </c>
      <c r="R40" s="89">
        <v>0</v>
      </c>
      <c r="S40" s="92">
        <v>0</v>
      </c>
      <c r="T40" s="89">
        <v>0</v>
      </c>
      <c r="U40" s="92">
        <v>0</v>
      </c>
    </row>
    <row r="41" spans="1:21" s="96" customFormat="1">
      <c r="A41" s="94"/>
      <c r="B41" s="289" t="s">
        <v>46</v>
      </c>
      <c r="C41" s="289"/>
      <c r="D41" s="94">
        <v>1966</v>
      </c>
      <c r="E41" s="94">
        <v>363.935</v>
      </c>
      <c r="F41" s="94">
        <v>1965</v>
      </c>
      <c r="G41" s="94">
        <v>363.86500000000001</v>
      </c>
      <c r="H41" s="94">
        <v>1966</v>
      </c>
      <c r="I41" s="94">
        <v>363.935</v>
      </c>
      <c r="J41" s="94">
        <v>388</v>
      </c>
      <c r="K41" s="94">
        <v>200.63659999999999</v>
      </c>
      <c r="L41" s="94">
        <v>1632</v>
      </c>
      <c r="M41" s="94">
        <v>69.102199999999996</v>
      </c>
      <c r="N41" s="94">
        <v>1632</v>
      </c>
      <c r="O41" s="94">
        <v>69.102199999999996</v>
      </c>
      <c r="P41" s="94">
        <v>1632</v>
      </c>
      <c r="Q41" s="94">
        <v>69.102199999999996</v>
      </c>
      <c r="R41" s="94">
        <v>249</v>
      </c>
      <c r="S41" s="94">
        <v>2.21</v>
      </c>
      <c r="T41" s="94">
        <v>83.01</v>
      </c>
      <c r="U41" s="94">
        <v>18.989999999999998</v>
      </c>
    </row>
    <row r="42" spans="1:21">
      <c r="A42" s="89"/>
      <c r="B42" s="290" t="s">
        <v>47</v>
      </c>
      <c r="C42" s="291"/>
      <c r="D42" s="89">
        <v>2306</v>
      </c>
      <c r="E42" s="92">
        <v>376.08390000000003</v>
      </c>
      <c r="F42" s="89">
        <v>2325</v>
      </c>
      <c r="G42" s="92">
        <v>377.19439999999997</v>
      </c>
      <c r="H42" s="89">
        <v>2306</v>
      </c>
      <c r="I42" s="92">
        <v>375.32780000000002</v>
      </c>
      <c r="J42" s="89">
        <v>693</v>
      </c>
      <c r="K42" s="92">
        <v>211.59440000000001</v>
      </c>
      <c r="L42" s="89">
        <v>1972</v>
      </c>
      <c r="M42" s="92">
        <v>80.512600000000006</v>
      </c>
      <c r="N42" s="89">
        <v>1971</v>
      </c>
      <c r="O42" s="92">
        <v>80.512600000000006</v>
      </c>
      <c r="P42" s="89">
        <v>1971</v>
      </c>
      <c r="Q42" s="92">
        <v>0</v>
      </c>
      <c r="R42" s="89">
        <v>588</v>
      </c>
      <c r="S42" s="92">
        <v>12.9642</v>
      </c>
      <c r="T42" s="89">
        <v>85.52</v>
      </c>
      <c r="U42" s="92">
        <v>21.41</v>
      </c>
    </row>
    <row r="43" spans="1:21">
      <c r="A43" s="89"/>
      <c r="B43" s="91">
        <v>32</v>
      </c>
      <c r="C43" s="89"/>
      <c r="D43" s="89">
        <v>0</v>
      </c>
      <c r="E43" s="92">
        <v>0</v>
      </c>
      <c r="F43" s="89">
        <v>47</v>
      </c>
      <c r="G43" s="92">
        <v>0.73119999999999996</v>
      </c>
      <c r="H43" s="89">
        <v>47</v>
      </c>
      <c r="I43" s="92">
        <v>0.73119999999999996</v>
      </c>
      <c r="J43" s="89">
        <v>0</v>
      </c>
      <c r="K43" s="92">
        <v>0</v>
      </c>
      <c r="L43" s="89">
        <v>0</v>
      </c>
      <c r="M43" s="92">
        <v>0</v>
      </c>
      <c r="N43" s="89">
        <v>0</v>
      </c>
      <c r="O43" s="92">
        <v>0</v>
      </c>
      <c r="P43" s="89">
        <v>0</v>
      </c>
      <c r="Q43" s="92">
        <v>0</v>
      </c>
      <c r="R43" s="89">
        <v>0</v>
      </c>
      <c r="S43" s="92">
        <v>0</v>
      </c>
      <c r="T43" s="89">
        <v>0</v>
      </c>
      <c r="U43" s="92">
        <v>0</v>
      </c>
    </row>
    <row r="44" spans="1:21">
      <c r="A44" s="89"/>
      <c r="B44" s="91">
        <v>33</v>
      </c>
      <c r="C44" s="89" t="s">
        <v>49</v>
      </c>
      <c r="D44" s="89">
        <v>0</v>
      </c>
      <c r="E44" s="92">
        <v>0.3392</v>
      </c>
      <c r="F44" s="89">
        <v>0</v>
      </c>
      <c r="G44" s="92">
        <v>0.3392</v>
      </c>
      <c r="H44" s="89">
        <v>0</v>
      </c>
      <c r="I44" s="92">
        <v>0.3392</v>
      </c>
      <c r="J44" s="89">
        <v>0</v>
      </c>
      <c r="K44" s="92">
        <v>0</v>
      </c>
      <c r="L44" s="89">
        <v>0</v>
      </c>
      <c r="M44" s="92">
        <v>0.3392</v>
      </c>
      <c r="N44" s="89">
        <v>0</v>
      </c>
      <c r="O44" s="92">
        <v>0.3392</v>
      </c>
      <c r="P44" s="89">
        <v>0</v>
      </c>
      <c r="Q44" s="92">
        <v>0.3392</v>
      </c>
      <c r="R44" s="89">
        <v>0</v>
      </c>
      <c r="S44" s="92">
        <v>0.3392</v>
      </c>
      <c r="T44" s="89">
        <v>0</v>
      </c>
      <c r="U44" s="92">
        <v>100</v>
      </c>
    </row>
    <row r="45" spans="1:21">
      <c r="A45" s="89"/>
      <c r="B45" s="91">
        <v>34</v>
      </c>
      <c r="C45" s="89" t="s">
        <v>50</v>
      </c>
      <c r="D45" s="89">
        <v>0</v>
      </c>
      <c r="E45" s="92">
        <v>0</v>
      </c>
      <c r="F45" s="89">
        <v>0</v>
      </c>
      <c r="G45" s="92">
        <v>0</v>
      </c>
      <c r="H45" s="89">
        <v>0</v>
      </c>
      <c r="I45" s="92">
        <v>0</v>
      </c>
      <c r="J45" s="89">
        <v>0</v>
      </c>
      <c r="K45" s="92">
        <v>0</v>
      </c>
      <c r="L45" s="89">
        <v>0</v>
      </c>
      <c r="M45" s="92">
        <v>0</v>
      </c>
      <c r="N45" s="89">
        <v>0</v>
      </c>
      <c r="O45" s="92">
        <v>0</v>
      </c>
      <c r="P45" s="89">
        <v>0</v>
      </c>
      <c r="Q45" s="92">
        <v>0</v>
      </c>
      <c r="R45" s="89">
        <v>0</v>
      </c>
      <c r="S45" s="92">
        <v>0</v>
      </c>
      <c r="T45" s="89">
        <v>0</v>
      </c>
      <c r="U45" s="92">
        <v>0</v>
      </c>
    </row>
    <row r="46" spans="1:21" s="96" customFormat="1">
      <c r="A46" s="94"/>
      <c r="B46" s="90">
        <v>35</v>
      </c>
      <c r="C46" s="94" t="s">
        <v>51</v>
      </c>
      <c r="D46" s="94">
        <v>1</v>
      </c>
      <c r="E46" s="95">
        <v>3.7999999999999999E-2</v>
      </c>
      <c r="F46" s="94">
        <v>1</v>
      </c>
      <c r="G46" s="95">
        <v>3.7999999999999999E-2</v>
      </c>
      <c r="H46" s="94">
        <v>1</v>
      </c>
      <c r="I46" s="95">
        <v>3.7999999999999999E-2</v>
      </c>
      <c r="J46" s="94">
        <v>1</v>
      </c>
      <c r="K46" s="95">
        <v>3.7999999999999999E-2</v>
      </c>
      <c r="L46" s="94">
        <v>0</v>
      </c>
      <c r="M46" s="95">
        <v>0</v>
      </c>
      <c r="N46" s="94">
        <v>0</v>
      </c>
      <c r="O46" s="95">
        <v>0</v>
      </c>
      <c r="P46" s="94">
        <v>0</v>
      </c>
      <c r="Q46" s="95">
        <v>0</v>
      </c>
      <c r="R46" s="94">
        <v>0</v>
      </c>
      <c r="S46" s="95">
        <v>0</v>
      </c>
      <c r="T46" s="94">
        <v>0</v>
      </c>
      <c r="U46" s="95">
        <v>0</v>
      </c>
    </row>
    <row r="47" spans="1:21">
      <c r="A47" s="89"/>
      <c r="B47" s="91">
        <v>36</v>
      </c>
      <c r="C47" s="89" t="s">
        <v>52</v>
      </c>
      <c r="D47" s="89">
        <v>0</v>
      </c>
      <c r="E47" s="92">
        <v>0</v>
      </c>
      <c r="F47" s="89">
        <v>0</v>
      </c>
      <c r="G47" s="92">
        <v>0</v>
      </c>
      <c r="H47" s="89">
        <v>0</v>
      </c>
      <c r="I47" s="92">
        <v>0</v>
      </c>
      <c r="J47" s="89">
        <v>0</v>
      </c>
      <c r="K47" s="92">
        <v>0</v>
      </c>
      <c r="L47" s="89">
        <v>0</v>
      </c>
      <c r="M47" s="92">
        <v>0</v>
      </c>
      <c r="N47" s="89">
        <v>0</v>
      </c>
      <c r="O47" s="92">
        <v>0</v>
      </c>
      <c r="P47" s="89">
        <v>0</v>
      </c>
      <c r="Q47" s="92">
        <v>0</v>
      </c>
      <c r="R47" s="89">
        <v>0</v>
      </c>
      <c r="S47" s="92">
        <v>0</v>
      </c>
      <c r="T47" s="89">
        <v>0</v>
      </c>
      <c r="U47" s="92">
        <v>0</v>
      </c>
    </row>
    <row r="48" spans="1:21" s="96" customFormat="1">
      <c r="A48" s="94"/>
      <c r="B48" s="289" t="s">
        <v>53</v>
      </c>
      <c r="C48" s="289"/>
      <c r="D48" s="94">
        <v>1</v>
      </c>
      <c r="E48" s="94">
        <v>0.37719999999999998</v>
      </c>
      <c r="F48" s="94">
        <v>48</v>
      </c>
      <c r="G48" s="94">
        <v>1.1084000000000001</v>
      </c>
      <c r="H48" s="94">
        <v>48</v>
      </c>
      <c r="I48" s="94">
        <v>1.1084000000000001</v>
      </c>
      <c r="J48" s="94">
        <v>1</v>
      </c>
      <c r="K48" s="94">
        <v>3.7999999999999999E-2</v>
      </c>
      <c r="L48" s="94">
        <v>0</v>
      </c>
      <c r="M48" s="94">
        <v>0.3392</v>
      </c>
      <c r="N48" s="94">
        <v>0</v>
      </c>
      <c r="O48" s="94">
        <v>0.3392</v>
      </c>
      <c r="P48" s="94">
        <v>0</v>
      </c>
      <c r="Q48" s="94">
        <v>0.3392</v>
      </c>
      <c r="R48" s="94">
        <v>0</v>
      </c>
      <c r="S48" s="94">
        <v>0.3392</v>
      </c>
      <c r="T48" s="94">
        <v>0</v>
      </c>
      <c r="U48" s="94">
        <v>89.93</v>
      </c>
    </row>
    <row r="49" spans="1:21">
      <c r="A49" s="89"/>
      <c r="B49" s="91">
        <v>37</v>
      </c>
      <c r="C49" s="89"/>
      <c r="D49" s="89">
        <v>0</v>
      </c>
      <c r="E49" s="92">
        <v>0</v>
      </c>
      <c r="F49" s="89">
        <v>0</v>
      </c>
      <c r="G49" s="92">
        <v>0</v>
      </c>
      <c r="H49" s="89">
        <v>0</v>
      </c>
      <c r="I49" s="92">
        <v>0</v>
      </c>
      <c r="J49" s="89">
        <v>0</v>
      </c>
      <c r="K49" s="92">
        <v>0</v>
      </c>
      <c r="L49" s="89">
        <v>0</v>
      </c>
      <c r="M49" s="92">
        <v>0</v>
      </c>
      <c r="N49" s="89">
        <v>0</v>
      </c>
      <c r="O49" s="92">
        <v>0</v>
      </c>
      <c r="P49" s="89">
        <v>0</v>
      </c>
      <c r="Q49" s="92">
        <v>0</v>
      </c>
      <c r="R49" s="89">
        <v>0</v>
      </c>
      <c r="S49" s="92">
        <v>0</v>
      </c>
      <c r="T49" s="89">
        <v>0</v>
      </c>
      <c r="U49" s="92">
        <v>0</v>
      </c>
    </row>
    <row r="50" spans="1:21">
      <c r="A50" s="89"/>
      <c r="B50" s="91">
        <v>38</v>
      </c>
      <c r="C50" s="89" t="s">
        <v>55</v>
      </c>
      <c r="D50" s="89">
        <v>0</v>
      </c>
      <c r="E50" s="92">
        <v>0</v>
      </c>
      <c r="F50" s="89">
        <v>0</v>
      </c>
      <c r="G50" s="92">
        <v>0</v>
      </c>
      <c r="H50" s="89">
        <v>0</v>
      </c>
      <c r="I50" s="92">
        <v>0</v>
      </c>
      <c r="J50" s="89">
        <v>0</v>
      </c>
      <c r="K50" s="92">
        <v>0</v>
      </c>
      <c r="L50" s="89">
        <v>0</v>
      </c>
      <c r="M50" s="92">
        <v>0</v>
      </c>
      <c r="N50" s="89">
        <v>0</v>
      </c>
      <c r="O50" s="92">
        <v>0</v>
      </c>
      <c r="P50" s="89">
        <v>0</v>
      </c>
      <c r="Q50" s="92">
        <v>0</v>
      </c>
      <c r="R50" s="89">
        <v>0</v>
      </c>
      <c r="S50" s="92">
        <v>0</v>
      </c>
      <c r="T50" s="89">
        <v>0</v>
      </c>
      <c r="U50" s="92">
        <v>0</v>
      </c>
    </row>
    <row r="51" spans="1:21">
      <c r="A51" s="89"/>
      <c r="B51" s="91">
        <v>39</v>
      </c>
      <c r="C51" s="89" t="s">
        <v>56</v>
      </c>
      <c r="D51" s="89">
        <v>0</v>
      </c>
      <c r="E51" s="92">
        <v>0</v>
      </c>
      <c r="F51" s="89">
        <v>0</v>
      </c>
      <c r="G51" s="92">
        <v>0</v>
      </c>
      <c r="H51" s="89">
        <v>0</v>
      </c>
      <c r="I51" s="92">
        <v>0</v>
      </c>
      <c r="J51" s="89">
        <v>0</v>
      </c>
      <c r="K51" s="92">
        <v>0</v>
      </c>
      <c r="L51" s="89">
        <v>0</v>
      </c>
      <c r="M51" s="92">
        <v>0</v>
      </c>
      <c r="N51" s="89">
        <v>0</v>
      </c>
      <c r="O51" s="92">
        <v>0</v>
      </c>
      <c r="P51" s="89">
        <v>0</v>
      </c>
      <c r="Q51" s="92">
        <v>0</v>
      </c>
      <c r="R51" s="89">
        <v>0</v>
      </c>
      <c r="S51" s="92">
        <v>0</v>
      </c>
      <c r="T51" s="89">
        <v>0</v>
      </c>
      <c r="U51" s="92">
        <v>0</v>
      </c>
    </row>
    <row r="52" spans="1:21" s="96" customFormat="1">
      <c r="A52" s="94"/>
      <c r="B52" s="289" t="s">
        <v>57</v>
      </c>
      <c r="C52" s="289"/>
      <c r="D52" s="94">
        <v>0</v>
      </c>
      <c r="E52" s="94">
        <v>0</v>
      </c>
      <c r="F52" s="94">
        <v>0</v>
      </c>
      <c r="G52" s="94">
        <v>0</v>
      </c>
      <c r="H52" s="94">
        <v>0</v>
      </c>
      <c r="I52" s="94">
        <v>0</v>
      </c>
      <c r="J52" s="94">
        <v>0</v>
      </c>
      <c r="K52" s="94">
        <v>0</v>
      </c>
      <c r="L52" s="94">
        <v>0</v>
      </c>
      <c r="M52" s="94">
        <v>0</v>
      </c>
      <c r="N52" s="94">
        <v>0</v>
      </c>
      <c r="O52" s="94">
        <v>0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</row>
    <row r="53" spans="1:21" s="96" customFormat="1">
      <c r="A53" s="94"/>
      <c r="B53" s="289" t="s">
        <v>58</v>
      </c>
      <c r="C53" s="289"/>
      <c r="D53" s="94">
        <v>2307</v>
      </c>
      <c r="E53" s="94">
        <v>376.46109999999999</v>
      </c>
      <c r="F53" s="94">
        <v>2373</v>
      </c>
      <c r="G53" s="94">
        <v>378.30279999999999</v>
      </c>
      <c r="H53" s="94">
        <v>2354</v>
      </c>
      <c r="I53" s="94">
        <v>376.43619999999999</v>
      </c>
      <c r="J53" s="94">
        <v>694</v>
      </c>
      <c r="K53" s="94">
        <v>211.63239999999999</v>
      </c>
      <c r="L53" s="94">
        <v>1972</v>
      </c>
      <c r="M53" s="94">
        <v>80.851799999999997</v>
      </c>
      <c r="N53" s="94">
        <v>1971</v>
      </c>
      <c r="O53" s="94">
        <v>80.851799999999997</v>
      </c>
      <c r="P53" s="94">
        <v>1971</v>
      </c>
      <c r="Q53" s="94">
        <v>0</v>
      </c>
      <c r="R53" s="94">
        <v>588</v>
      </c>
      <c r="S53" s="94">
        <v>13.3034</v>
      </c>
      <c r="T53" s="94">
        <v>85.48</v>
      </c>
      <c r="U53" s="94">
        <v>21.48</v>
      </c>
    </row>
    <row r="54" spans="1:21">
      <c r="A54" s="89"/>
      <c r="B54" s="91">
        <v>40</v>
      </c>
      <c r="C54" s="89"/>
      <c r="D54" s="89">
        <v>0</v>
      </c>
      <c r="E54" s="92">
        <v>0</v>
      </c>
      <c r="F54" s="89">
        <v>0</v>
      </c>
      <c r="G54" s="92">
        <v>0</v>
      </c>
      <c r="H54" s="89">
        <v>0</v>
      </c>
      <c r="I54" s="92">
        <v>0</v>
      </c>
      <c r="J54" s="89">
        <v>0</v>
      </c>
      <c r="K54" s="92">
        <v>0</v>
      </c>
      <c r="L54" s="89">
        <v>0</v>
      </c>
      <c r="M54" s="92">
        <v>0</v>
      </c>
      <c r="N54" s="89">
        <v>0</v>
      </c>
      <c r="O54" s="92">
        <v>0</v>
      </c>
      <c r="P54" s="89">
        <v>0</v>
      </c>
      <c r="Q54" s="92">
        <v>0</v>
      </c>
      <c r="R54" s="89">
        <v>0</v>
      </c>
      <c r="S54" s="92">
        <v>0</v>
      </c>
      <c r="T54" s="89">
        <v>0</v>
      </c>
      <c r="U54" s="92">
        <v>0</v>
      </c>
    </row>
    <row r="55" spans="1:21">
      <c r="A55" s="89"/>
      <c r="B55" s="91">
        <v>41</v>
      </c>
      <c r="C55" s="89" t="s">
        <v>60</v>
      </c>
      <c r="D55" s="89">
        <v>0</v>
      </c>
      <c r="E55" s="92">
        <v>0</v>
      </c>
      <c r="F55" s="89">
        <v>0</v>
      </c>
      <c r="G55" s="92">
        <v>0</v>
      </c>
      <c r="H55" s="89">
        <v>0</v>
      </c>
      <c r="I55" s="92">
        <v>0</v>
      </c>
      <c r="J55" s="89">
        <v>0</v>
      </c>
      <c r="K55" s="92">
        <v>0</v>
      </c>
      <c r="L55" s="89">
        <v>0</v>
      </c>
      <c r="M55" s="92">
        <v>0</v>
      </c>
      <c r="N55" s="89">
        <v>0</v>
      </c>
      <c r="O55" s="92">
        <v>0</v>
      </c>
      <c r="P55" s="89">
        <v>0</v>
      </c>
      <c r="Q55" s="92">
        <v>0</v>
      </c>
      <c r="R55" s="89">
        <v>0</v>
      </c>
      <c r="S55" s="92">
        <v>0</v>
      </c>
      <c r="T55" s="89">
        <v>0</v>
      </c>
      <c r="U55" s="92">
        <v>0</v>
      </c>
    </row>
    <row r="56" spans="1:21">
      <c r="A56" s="89"/>
      <c r="B56" s="91">
        <v>42</v>
      </c>
      <c r="C56" s="89" t="s">
        <v>61</v>
      </c>
      <c r="D56" s="89">
        <v>0</v>
      </c>
      <c r="E56" s="92">
        <v>0</v>
      </c>
      <c r="F56" s="89">
        <v>0</v>
      </c>
      <c r="G56" s="92">
        <v>0</v>
      </c>
      <c r="H56" s="89">
        <v>0</v>
      </c>
      <c r="I56" s="92">
        <v>0</v>
      </c>
      <c r="J56" s="89">
        <v>0</v>
      </c>
      <c r="K56" s="92">
        <v>0</v>
      </c>
      <c r="L56" s="89">
        <v>0</v>
      </c>
      <c r="M56" s="92">
        <v>0</v>
      </c>
      <c r="N56" s="89">
        <v>0</v>
      </c>
      <c r="O56" s="92">
        <v>0</v>
      </c>
      <c r="P56" s="89">
        <v>0</v>
      </c>
      <c r="Q56" s="92">
        <v>0</v>
      </c>
      <c r="R56" s="89">
        <v>0</v>
      </c>
      <c r="S56" s="92">
        <v>0</v>
      </c>
      <c r="T56" s="89">
        <v>0</v>
      </c>
      <c r="U56" s="92">
        <v>0</v>
      </c>
    </row>
    <row r="57" spans="1:21" s="96" customFormat="1">
      <c r="A57" s="94"/>
      <c r="B57" s="90">
        <v>43</v>
      </c>
      <c r="C57" s="94" t="s">
        <v>62</v>
      </c>
      <c r="D57" s="94">
        <v>0</v>
      </c>
      <c r="E57" s="95">
        <v>0</v>
      </c>
      <c r="F57" s="94">
        <v>0</v>
      </c>
      <c r="G57" s="95">
        <v>0</v>
      </c>
      <c r="H57" s="94">
        <v>0</v>
      </c>
      <c r="I57" s="95">
        <v>0</v>
      </c>
      <c r="J57" s="94">
        <v>0</v>
      </c>
      <c r="K57" s="95">
        <v>0</v>
      </c>
      <c r="L57" s="94">
        <v>0</v>
      </c>
      <c r="M57" s="95">
        <v>0</v>
      </c>
      <c r="N57" s="94">
        <v>0</v>
      </c>
      <c r="O57" s="95">
        <v>0</v>
      </c>
      <c r="P57" s="94">
        <v>0</v>
      </c>
      <c r="Q57" s="95">
        <v>0</v>
      </c>
      <c r="R57" s="94">
        <v>0</v>
      </c>
      <c r="S57" s="95">
        <v>0</v>
      </c>
      <c r="T57" s="94">
        <v>0</v>
      </c>
      <c r="U57" s="95">
        <v>0</v>
      </c>
    </row>
    <row r="58" spans="1:21" s="96" customFormat="1">
      <c r="A58" s="94"/>
      <c r="B58" s="289" t="s">
        <v>63</v>
      </c>
      <c r="C58" s="289"/>
      <c r="D58" s="94">
        <v>0</v>
      </c>
      <c r="E58" s="94">
        <v>0</v>
      </c>
      <c r="F58" s="94">
        <v>0</v>
      </c>
      <c r="G58" s="94">
        <v>0</v>
      </c>
      <c r="H58" s="94">
        <v>0</v>
      </c>
      <c r="I58" s="94">
        <v>0</v>
      </c>
      <c r="J58" s="94">
        <v>0</v>
      </c>
      <c r="K58" s="94">
        <v>0</v>
      </c>
      <c r="L58" s="94">
        <v>0</v>
      </c>
      <c r="M58" s="94">
        <v>0</v>
      </c>
      <c r="N58" s="94">
        <v>0</v>
      </c>
      <c r="O58" s="94">
        <v>0</v>
      </c>
      <c r="P58" s="94">
        <v>0</v>
      </c>
      <c r="Q58" s="94">
        <v>0</v>
      </c>
      <c r="R58" s="94">
        <v>0</v>
      </c>
      <c r="S58" s="94">
        <v>0</v>
      </c>
      <c r="T58" s="94">
        <v>0</v>
      </c>
      <c r="U58" s="94">
        <v>0</v>
      </c>
    </row>
    <row r="59" spans="1:21">
      <c r="A59" s="89"/>
      <c r="B59" s="290" t="s">
        <v>64</v>
      </c>
      <c r="C59" s="291"/>
      <c r="D59" s="89">
        <v>2307</v>
      </c>
      <c r="E59" s="92">
        <v>376.46109999999999</v>
      </c>
      <c r="F59" s="89">
        <v>2373</v>
      </c>
      <c r="G59" s="92">
        <v>378.30279999999999</v>
      </c>
      <c r="H59" s="89">
        <v>2354</v>
      </c>
      <c r="I59" s="92">
        <v>376.43619999999999</v>
      </c>
      <c r="J59" s="89">
        <v>694</v>
      </c>
      <c r="K59" s="92">
        <v>211.63239999999999</v>
      </c>
      <c r="L59" s="89">
        <v>1972</v>
      </c>
      <c r="M59" s="92">
        <v>80.851799999999997</v>
      </c>
      <c r="N59" s="89">
        <v>1971</v>
      </c>
      <c r="O59" s="92">
        <v>80.851799999999997</v>
      </c>
      <c r="P59" s="89">
        <v>1971</v>
      </c>
      <c r="Q59" s="92">
        <v>0</v>
      </c>
      <c r="R59" s="89">
        <v>588</v>
      </c>
      <c r="S59" s="92">
        <v>13.3034</v>
      </c>
      <c r="T59" s="89">
        <v>85.48</v>
      </c>
      <c r="U59" s="92">
        <v>21.48</v>
      </c>
    </row>
  </sheetData>
  <mergeCells count="29">
    <mergeCell ref="B53:C53"/>
    <mergeCell ref="B58:C58"/>
    <mergeCell ref="B59:C59"/>
    <mergeCell ref="B21:C21"/>
    <mergeCell ref="B41:C41"/>
    <mergeCell ref="B42:C42"/>
    <mergeCell ref="B48:C48"/>
    <mergeCell ref="B52:C52"/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3"/>
  <sheetViews>
    <sheetView view="pageBreakPreview" topLeftCell="A8" zoomScale="60" zoomScaleNormal="90" workbookViewId="0">
      <selection activeCell="B3" sqref="B3:L63"/>
    </sheetView>
  </sheetViews>
  <sheetFormatPr defaultRowHeight="15"/>
  <cols>
    <col min="1" max="1" width="9.140625" style="45" customWidth="1"/>
    <col min="2" max="2" width="6.28515625" style="45" customWidth="1"/>
    <col min="3" max="3" width="32.85546875" customWidth="1"/>
    <col min="4" max="4" width="17.42578125" customWidth="1"/>
    <col min="5" max="5" width="19.42578125" customWidth="1"/>
    <col min="6" max="6" width="15.5703125" customWidth="1"/>
    <col min="7" max="7" width="18.140625" customWidth="1"/>
    <col min="8" max="8" width="20.140625" customWidth="1"/>
    <col min="9" max="9" width="11.42578125" hidden="1" customWidth="1"/>
    <col min="10" max="10" width="14.5703125" hidden="1" customWidth="1"/>
    <col min="11" max="11" width="12.5703125" hidden="1" customWidth="1"/>
    <col min="12" max="12" width="17.5703125" customWidth="1"/>
  </cols>
  <sheetData>
    <row r="3" spans="1:19" ht="24.75">
      <c r="C3" s="1"/>
      <c r="D3" s="1"/>
      <c r="E3" s="1"/>
      <c r="F3" s="2"/>
      <c r="G3" s="292" t="s">
        <v>124</v>
      </c>
      <c r="H3" s="292"/>
      <c r="I3" s="295" t="s">
        <v>118</v>
      </c>
      <c r="J3" s="295"/>
      <c r="K3" s="295"/>
      <c r="L3" s="44"/>
      <c r="M3" s="35"/>
    </row>
    <row r="4" spans="1:19" ht="33.75" customHeight="1">
      <c r="B4" s="300" t="s">
        <v>123</v>
      </c>
      <c r="C4" s="300"/>
      <c r="D4" s="300"/>
      <c r="E4" s="300"/>
      <c r="F4" s="300"/>
      <c r="G4" s="300"/>
      <c r="H4" s="300"/>
      <c r="I4" s="300"/>
      <c r="J4" s="49" t="s">
        <v>116</v>
      </c>
      <c r="K4" s="6"/>
      <c r="L4" s="6"/>
      <c r="M4" s="6"/>
    </row>
    <row r="5" spans="1:19" ht="18">
      <c r="C5" s="5"/>
      <c r="D5" s="5"/>
      <c r="E5" s="5"/>
      <c r="F5" s="37"/>
      <c r="G5" s="37"/>
      <c r="H5" s="37"/>
      <c r="I5" s="37"/>
      <c r="J5" s="36"/>
      <c r="K5" s="23"/>
      <c r="L5" s="23"/>
      <c r="M5" s="23"/>
    </row>
    <row r="6" spans="1:19">
      <c r="C6" s="31" t="s">
        <v>101</v>
      </c>
      <c r="D6" s="31"/>
      <c r="E6" s="31"/>
      <c r="F6" s="31"/>
      <c r="G6" s="31"/>
      <c r="H6" s="22"/>
      <c r="I6" s="22"/>
      <c r="J6" s="42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38"/>
      <c r="K7" s="7"/>
      <c r="L7" s="7"/>
      <c r="M7" s="7"/>
    </row>
    <row r="8" spans="1:19" ht="15.75">
      <c r="C8" s="39"/>
      <c r="D8" s="26"/>
      <c r="E8" s="26"/>
      <c r="F8" s="26"/>
      <c r="G8" s="26"/>
      <c r="H8" s="25"/>
      <c r="I8" s="33" t="s">
        <v>102</v>
      </c>
      <c r="J8" s="40"/>
      <c r="K8" s="25"/>
      <c r="L8" s="25"/>
      <c r="M8" s="25"/>
    </row>
    <row r="9" spans="1:19" ht="16.5" customHeight="1">
      <c r="B9" s="284" t="s">
        <v>90</v>
      </c>
      <c r="C9" s="178" t="s">
        <v>5</v>
      </c>
      <c r="D9" s="181" t="s">
        <v>119</v>
      </c>
      <c r="E9" s="181"/>
      <c r="F9" s="181" t="s">
        <v>103</v>
      </c>
      <c r="G9" s="181"/>
      <c r="H9" s="296" t="s">
        <v>104</v>
      </c>
      <c r="I9" s="181" t="s">
        <v>105</v>
      </c>
      <c r="J9" s="181"/>
      <c r="K9" s="298" t="s">
        <v>106</v>
      </c>
      <c r="L9" s="293" t="s">
        <v>11</v>
      </c>
      <c r="M9" s="41"/>
    </row>
    <row r="10" spans="1:19" ht="58.5" customHeight="1">
      <c r="B10" s="285"/>
      <c r="C10" s="179"/>
      <c r="D10" s="181"/>
      <c r="E10" s="181"/>
      <c r="F10" s="181"/>
      <c r="G10" s="181"/>
      <c r="H10" s="296"/>
      <c r="I10" s="181"/>
      <c r="J10" s="181"/>
      <c r="K10" s="298"/>
      <c r="L10" s="294"/>
      <c r="M10" s="41"/>
    </row>
    <row r="11" spans="1:19" ht="21.75" customHeight="1">
      <c r="B11" s="285"/>
      <c r="C11" s="179"/>
      <c r="D11" s="181" t="s">
        <v>107</v>
      </c>
      <c r="E11" s="181" t="s">
        <v>13</v>
      </c>
      <c r="F11" s="181" t="s">
        <v>107</v>
      </c>
      <c r="G11" s="181" t="s">
        <v>13</v>
      </c>
      <c r="H11" s="296"/>
      <c r="I11" s="181" t="s">
        <v>12</v>
      </c>
      <c r="J11" s="187" t="s">
        <v>13</v>
      </c>
      <c r="K11" s="298"/>
      <c r="L11" s="294"/>
      <c r="M11" s="41"/>
    </row>
    <row r="12" spans="1:19" ht="21" customHeight="1">
      <c r="B12" s="286"/>
      <c r="C12" s="179"/>
      <c r="D12" s="186"/>
      <c r="E12" s="186"/>
      <c r="F12" s="186"/>
      <c r="G12" s="186"/>
      <c r="H12" s="297"/>
      <c r="I12" s="186"/>
      <c r="J12" s="188"/>
      <c r="K12" s="299"/>
      <c r="L12" s="46" t="str">
        <f>J4</f>
        <v>30.06.2021</v>
      </c>
      <c r="M12" s="41"/>
    </row>
    <row r="13" spans="1:19" ht="18">
      <c r="A13" s="91"/>
      <c r="B13" s="102">
        <v>1</v>
      </c>
      <c r="C13" s="100" t="s">
        <v>14</v>
      </c>
      <c r="D13" s="100">
        <v>21</v>
      </c>
      <c r="E13" s="100">
        <v>24</v>
      </c>
      <c r="F13" s="100">
        <v>77</v>
      </c>
      <c r="G13" s="100">
        <v>112</v>
      </c>
      <c r="H13" s="101">
        <f>G13/L13*100</f>
        <v>8.7841759344951448E-2</v>
      </c>
      <c r="I13" s="100">
        <v>5</v>
      </c>
      <c r="J13" s="100">
        <v>0.36</v>
      </c>
      <c r="K13" s="100">
        <v>0</v>
      </c>
      <c r="L13" s="100">
        <v>127502</v>
      </c>
    </row>
    <row r="14" spans="1:19" ht="18">
      <c r="A14" s="91"/>
      <c r="B14" s="102">
        <v>2</v>
      </c>
      <c r="C14" s="100" t="s">
        <v>15</v>
      </c>
      <c r="D14" s="100">
        <v>0</v>
      </c>
      <c r="E14" s="100">
        <v>0</v>
      </c>
      <c r="F14" s="100">
        <v>159</v>
      </c>
      <c r="G14" s="100">
        <v>215.4</v>
      </c>
      <c r="H14" s="101">
        <f t="shared" ref="H14:H63" si="0">G14/L14*100</f>
        <v>4.2293161943796079E-2</v>
      </c>
      <c r="I14" s="100">
        <v>79</v>
      </c>
      <c r="J14" s="100">
        <v>9.3699999999999992</v>
      </c>
      <c r="K14" s="100">
        <v>0</v>
      </c>
      <c r="L14" s="100">
        <v>509302.19</v>
      </c>
    </row>
    <row r="15" spans="1:19" ht="18">
      <c r="A15" s="91"/>
      <c r="B15" s="102">
        <v>3</v>
      </c>
      <c r="C15" s="100" t="s">
        <v>16</v>
      </c>
      <c r="D15" s="100">
        <v>0</v>
      </c>
      <c r="E15" s="100">
        <v>0</v>
      </c>
      <c r="F15" s="100">
        <v>189</v>
      </c>
      <c r="G15" s="100">
        <v>109</v>
      </c>
      <c r="H15" s="101">
        <f t="shared" si="0"/>
        <v>0.36679415848334318</v>
      </c>
      <c r="I15" s="100">
        <v>0</v>
      </c>
      <c r="J15" s="100">
        <v>0</v>
      </c>
      <c r="K15" s="100">
        <v>0</v>
      </c>
      <c r="L15" s="100">
        <v>29716.94</v>
      </c>
    </row>
    <row r="16" spans="1:19" ht="18">
      <c r="A16" s="91"/>
      <c r="B16" s="102">
        <v>4</v>
      </c>
      <c r="C16" s="100" t="s">
        <v>17</v>
      </c>
      <c r="D16" s="100">
        <v>255</v>
      </c>
      <c r="E16" s="100">
        <v>4290.6499999999996</v>
      </c>
      <c r="F16" s="100">
        <v>1826</v>
      </c>
      <c r="G16" s="100">
        <v>16686.41</v>
      </c>
      <c r="H16" s="101">
        <f t="shared" si="0"/>
        <v>1.238574089613258</v>
      </c>
      <c r="I16" s="100">
        <v>170</v>
      </c>
      <c r="J16" s="100">
        <v>13.37</v>
      </c>
      <c r="K16" s="100">
        <v>0</v>
      </c>
      <c r="L16" s="100">
        <v>1347227.44</v>
      </c>
    </row>
    <row r="17" spans="1:12" ht="18">
      <c r="A17" s="91"/>
      <c r="B17" s="102">
        <v>5</v>
      </c>
      <c r="C17" s="100" t="s">
        <v>18</v>
      </c>
      <c r="D17" s="100">
        <v>0</v>
      </c>
      <c r="E17" s="100">
        <v>0</v>
      </c>
      <c r="F17" s="100">
        <v>243</v>
      </c>
      <c r="G17" s="100">
        <v>3115.81</v>
      </c>
      <c r="H17" s="101">
        <f t="shared" si="0"/>
        <v>2.1147280036720866</v>
      </c>
      <c r="I17" s="100">
        <v>0</v>
      </c>
      <c r="J17" s="100">
        <v>0</v>
      </c>
      <c r="K17" s="100">
        <v>0</v>
      </c>
      <c r="L17" s="100">
        <v>147338.57</v>
      </c>
    </row>
    <row r="18" spans="1:12" ht="18">
      <c r="A18" s="91"/>
      <c r="B18" s="102">
        <v>6</v>
      </c>
      <c r="C18" s="100" t="s">
        <v>19</v>
      </c>
      <c r="D18" s="100">
        <v>2</v>
      </c>
      <c r="E18" s="100">
        <v>0.3</v>
      </c>
      <c r="F18" s="100">
        <v>1053</v>
      </c>
      <c r="G18" s="100">
        <v>11349.06</v>
      </c>
      <c r="H18" s="101">
        <f t="shared" si="0"/>
        <v>1.144568446828123</v>
      </c>
      <c r="I18" s="100">
        <v>1</v>
      </c>
      <c r="J18" s="100">
        <v>0.06</v>
      </c>
      <c r="K18" s="100">
        <v>0</v>
      </c>
      <c r="L18" s="100">
        <v>991558</v>
      </c>
    </row>
    <row r="19" spans="1:12" ht="18">
      <c r="A19" s="91"/>
      <c r="B19" s="102">
        <v>7</v>
      </c>
      <c r="C19" s="100" t="s">
        <v>20</v>
      </c>
      <c r="D19" s="100">
        <v>2</v>
      </c>
      <c r="E19" s="100">
        <v>5</v>
      </c>
      <c r="F19" s="100">
        <v>473</v>
      </c>
      <c r="G19" s="100">
        <v>3757</v>
      </c>
      <c r="H19" s="101">
        <f t="shared" si="0"/>
        <v>2.6630490217211094</v>
      </c>
      <c r="I19" s="100">
        <v>73</v>
      </c>
      <c r="J19" s="100">
        <v>14</v>
      </c>
      <c r="K19" s="100">
        <v>0.01</v>
      </c>
      <c r="L19" s="100">
        <v>141078.89000000001</v>
      </c>
    </row>
    <row r="20" spans="1:12" ht="18">
      <c r="A20" s="91"/>
      <c r="B20" s="102">
        <v>8</v>
      </c>
      <c r="C20" s="100" t="s">
        <v>21</v>
      </c>
      <c r="D20" s="100">
        <v>27</v>
      </c>
      <c r="E20" s="100">
        <v>45.16</v>
      </c>
      <c r="F20" s="100">
        <v>400</v>
      </c>
      <c r="G20" s="100">
        <v>1002.76</v>
      </c>
      <c r="H20" s="101">
        <f t="shared" si="0"/>
        <v>0.96832706425668369</v>
      </c>
      <c r="I20" s="100">
        <v>0</v>
      </c>
      <c r="J20" s="100">
        <v>0</v>
      </c>
      <c r="K20" s="100">
        <v>0</v>
      </c>
      <c r="L20" s="100">
        <v>103555.92</v>
      </c>
    </row>
    <row r="21" spans="1:12" ht="18">
      <c r="A21" s="91"/>
      <c r="B21" s="102">
        <v>9</v>
      </c>
      <c r="C21" s="100" t="s">
        <v>22</v>
      </c>
      <c r="D21" s="100">
        <v>820</v>
      </c>
      <c r="E21" s="100">
        <v>247.3</v>
      </c>
      <c r="F21" s="100">
        <v>2507</v>
      </c>
      <c r="G21" s="100">
        <v>5385.46</v>
      </c>
      <c r="H21" s="101">
        <f t="shared" si="0"/>
        <v>0.29326040491070604</v>
      </c>
      <c r="I21" s="100">
        <v>0</v>
      </c>
      <c r="J21" s="100">
        <v>0</v>
      </c>
      <c r="K21" s="100">
        <v>0</v>
      </c>
      <c r="L21" s="100">
        <v>1836408.84</v>
      </c>
    </row>
    <row r="22" spans="1:12" ht="18">
      <c r="A22" s="91"/>
      <c r="B22" s="102">
        <v>10</v>
      </c>
      <c r="C22" s="100" t="s">
        <v>23</v>
      </c>
      <c r="D22" s="100">
        <v>102</v>
      </c>
      <c r="E22" s="100">
        <v>376.17</v>
      </c>
      <c r="F22" s="100">
        <v>1253</v>
      </c>
      <c r="G22" s="100">
        <v>6967.78</v>
      </c>
      <c r="H22" s="101">
        <f t="shared" si="0"/>
        <v>0.5370571913056883</v>
      </c>
      <c r="I22" s="100">
        <v>8</v>
      </c>
      <c r="J22" s="100">
        <v>0.42</v>
      </c>
      <c r="K22" s="100">
        <v>0</v>
      </c>
      <c r="L22" s="100">
        <v>1297400</v>
      </c>
    </row>
    <row r="23" spans="1:12" ht="18">
      <c r="A23" s="91"/>
      <c r="B23" s="102">
        <v>11</v>
      </c>
      <c r="C23" s="100" t="s">
        <v>24</v>
      </c>
      <c r="D23" s="100">
        <v>40</v>
      </c>
      <c r="E23" s="100">
        <v>153.75</v>
      </c>
      <c r="F23" s="100">
        <v>605</v>
      </c>
      <c r="G23" s="100">
        <v>2486.19</v>
      </c>
      <c r="H23" s="101">
        <f t="shared" si="0"/>
        <v>0.64174511181695959</v>
      </c>
      <c r="I23" s="100">
        <v>0</v>
      </c>
      <c r="J23" s="100">
        <v>0</v>
      </c>
      <c r="K23" s="100">
        <v>0</v>
      </c>
      <c r="L23" s="100">
        <v>387410.82</v>
      </c>
    </row>
    <row r="24" spans="1:12" ht="18">
      <c r="A24" s="91"/>
      <c r="B24" s="102">
        <v>12</v>
      </c>
      <c r="C24" s="100" t="s">
        <v>25</v>
      </c>
      <c r="D24" s="100">
        <v>17</v>
      </c>
      <c r="E24" s="100">
        <v>52</v>
      </c>
      <c r="F24" s="100">
        <v>604</v>
      </c>
      <c r="G24" s="100">
        <v>3018</v>
      </c>
      <c r="H24" s="101">
        <f t="shared" si="0"/>
        <v>0.60229992356897788</v>
      </c>
      <c r="I24" s="100">
        <v>30</v>
      </c>
      <c r="J24" s="100">
        <v>2.61</v>
      </c>
      <c r="K24" s="100">
        <v>0</v>
      </c>
      <c r="L24" s="100">
        <v>501079.26</v>
      </c>
    </row>
    <row r="25" spans="1:12" s="88" customFormat="1" ht="18">
      <c r="A25" s="90"/>
      <c r="B25" s="301" t="s">
        <v>26</v>
      </c>
      <c r="C25" s="301"/>
      <c r="D25" s="107">
        <v>1286</v>
      </c>
      <c r="E25" s="107">
        <v>5194.33</v>
      </c>
      <c r="F25" s="107">
        <v>9389</v>
      </c>
      <c r="G25" s="107">
        <v>54204.87</v>
      </c>
      <c r="H25" s="101">
        <f t="shared" si="0"/>
        <v>0.73056531845991424</v>
      </c>
      <c r="I25" s="107">
        <v>366</v>
      </c>
      <c r="J25" s="107">
        <v>40.19</v>
      </c>
      <c r="K25" s="107">
        <v>0</v>
      </c>
      <c r="L25" s="107">
        <v>7419578.8700000001</v>
      </c>
    </row>
    <row r="26" spans="1:12" ht="18">
      <c r="A26" s="91"/>
      <c r="B26" s="102">
        <v>13</v>
      </c>
      <c r="C26" s="100" t="s">
        <v>27</v>
      </c>
      <c r="D26" s="100">
        <v>7</v>
      </c>
      <c r="E26" s="100">
        <v>40.770000000000003</v>
      </c>
      <c r="F26" s="100">
        <v>51</v>
      </c>
      <c r="G26" s="100">
        <v>251.29</v>
      </c>
      <c r="H26" s="101">
        <f t="shared" si="0"/>
        <v>8.1706463004309157E-2</v>
      </c>
      <c r="I26" s="100">
        <v>0</v>
      </c>
      <c r="J26" s="100">
        <v>0</v>
      </c>
      <c r="K26" s="100">
        <v>0</v>
      </c>
      <c r="L26" s="100">
        <v>307552.17</v>
      </c>
    </row>
    <row r="27" spans="1:12" ht="18">
      <c r="A27" s="91"/>
      <c r="B27" s="102">
        <v>14</v>
      </c>
      <c r="C27" s="100" t="s">
        <v>28</v>
      </c>
      <c r="D27" s="100">
        <v>0</v>
      </c>
      <c r="E27" s="100">
        <v>0</v>
      </c>
      <c r="F27" s="100">
        <v>5</v>
      </c>
      <c r="G27" s="100">
        <v>4.16</v>
      </c>
      <c r="H27" s="101">
        <f t="shared" si="0"/>
        <v>1.9225436731675756</v>
      </c>
      <c r="I27" s="100">
        <v>0</v>
      </c>
      <c r="J27" s="100">
        <v>0</v>
      </c>
      <c r="K27" s="100">
        <v>0</v>
      </c>
      <c r="L27" s="100">
        <v>216.38</v>
      </c>
    </row>
    <row r="28" spans="1:12" ht="18">
      <c r="A28" s="91"/>
      <c r="B28" s="102">
        <v>15</v>
      </c>
      <c r="C28" s="100" t="s">
        <v>29</v>
      </c>
      <c r="D28" s="100">
        <v>0</v>
      </c>
      <c r="E28" s="100">
        <v>0</v>
      </c>
      <c r="F28" s="100">
        <v>0</v>
      </c>
      <c r="G28" s="100">
        <v>0</v>
      </c>
      <c r="H28" s="101">
        <f t="shared" si="0"/>
        <v>0</v>
      </c>
      <c r="I28" s="100">
        <v>0</v>
      </c>
      <c r="J28" s="100">
        <v>0</v>
      </c>
      <c r="K28" s="100">
        <v>0</v>
      </c>
      <c r="L28" s="100">
        <v>8681</v>
      </c>
    </row>
    <row r="29" spans="1:12" ht="18">
      <c r="A29" s="91"/>
      <c r="B29" s="102">
        <v>16</v>
      </c>
      <c r="C29" s="100" t="s">
        <v>30</v>
      </c>
      <c r="D29" s="100">
        <v>0</v>
      </c>
      <c r="E29" s="100">
        <v>0</v>
      </c>
      <c r="F29" s="100">
        <v>0</v>
      </c>
      <c r="G29" s="100">
        <v>0</v>
      </c>
      <c r="H29" s="101">
        <f t="shared" si="0"/>
        <v>0</v>
      </c>
      <c r="I29" s="100">
        <v>0</v>
      </c>
      <c r="J29" s="100">
        <v>0</v>
      </c>
      <c r="K29" s="100">
        <v>0</v>
      </c>
      <c r="L29" s="100">
        <v>1255</v>
      </c>
    </row>
    <row r="30" spans="1:12" ht="18">
      <c r="A30" s="91"/>
      <c r="B30" s="102">
        <v>17</v>
      </c>
      <c r="C30" s="100" t="s">
        <v>31</v>
      </c>
      <c r="D30" s="100">
        <v>0</v>
      </c>
      <c r="E30" s="100">
        <v>0</v>
      </c>
      <c r="F30" s="100">
        <v>0</v>
      </c>
      <c r="G30" s="100">
        <v>0</v>
      </c>
      <c r="H30" s="101">
        <f t="shared" si="0"/>
        <v>0</v>
      </c>
      <c r="I30" s="100">
        <v>0</v>
      </c>
      <c r="J30" s="100">
        <v>0</v>
      </c>
      <c r="K30" s="100">
        <v>0</v>
      </c>
      <c r="L30" s="100">
        <v>672.18</v>
      </c>
    </row>
    <row r="31" spans="1:12" ht="18">
      <c r="A31" s="91"/>
      <c r="B31" s="102">
        <v>18</v>
      </c>
      <c r="C31" s="100" t="s">
        <v>32</v>
      </c>
      <c r="D31" s="100">
        <v>0</v>
      </c>
      <c r="E31" s="100">
        <v>0</v>
      </c>
      <c r="F31" s="100">
        <v>394</v>
      </c>
      <c r="G31" s="100">
        <v>858.44</v>
      </c>
      <c r="H31" s="101">
        <f t="shared" si="0"/>
        <v>1.7066693386805423</v>
      </c>
      <c r="I31" s="100">
        <v>0</v>
      </c>
      <c r="J31" s="100">
        <v>0</v>
      </c>
      <c r="K31" s="100">
        <v>0</v>
      </c>
      <c r="L31" s="100">
        <v>50299.14</v>
      </c>
    </row>
    <row r="32" spans="1:12" ht="18">
      <c r="A32" s="91"/>
      <c r="B32" s="102">
        <v>19</v>
      </c>
      <c r="C32" s="100" t="s">
        <v>33</v>
      </c>
      <c r="D32" s="100">
        <v>56</v>
      </c>
      <c r="E32" s="100">
        <v>288</v>
      </c>
      <c r="F32" s="100">
        <v>2517</v>
      </c>
      <c r="G32" s="100">
        <v>3063.99</v>
      </c>
      <c r="H32" s="101">
        <f t="shared" si="0"/>
        <v>0.70995843925879065</v>
      </c>
      <c r="I32" s="100">
        <v>0</v>
      </c>
      <c r="J32" s="100">
        <v>0</v>
      </c>
      <c r="K32" s="100">
        <v>0</v>
      </c>
      <c r="L32" s="100">
        <v>431573.15</v>
      </c>
    </row>
    <row r="33" spans="1:12" ht="18">
      <c r="A33" s="91"/>
      <c r="B33" s="102">
        <v>20</v>
      </c>
      <c r="C33" s="100" t="s">
        <v>34</v>
      </c>
      <c r="D33" s="100">
        <v>52</v>
      </c>
      <c r="E33" s="100">
        <v>202.13</v>
      </c>
      <c r="F33" s="100">
        <v>3270</v>
      </c>
      <c r="G33" s="100">
        <v>10145.530000000001</v>
      </c>
      <c r="H33" s="101">
        <f t="shared" si="0"/>
        <v>3.8575528993252206</v>
      </c>
      <c r="I33" s="100">
        <v>12</v>
      </c>
      <c r="J33" s="100">
        <v>4.1900000000000004</v>
      </c>
      <c r="K33" s="100">
        <v>0</v>
      </c>
      <c r="L33" s="100">
        <v>263004.3</v>
      </c>
    </row>
    <row r="34" spans="1:12" ht="18">
      <c r="A34" s="91"/>
      <c r="B34" s="102">
        <v>21</v>
      </c>
      <c r="C34" s="100" t="s">
        <v>35</v>
      </c>
      <c r="D34" s="100">
        <v>0</v>
      </c>
      <c r="E34" s="100">
        <v>0</v>
      </c>
      <c r="F34" s="100">
        <v>516</v>
      </c>
      <c r="G34" s="100">
        <v>3784</v>
      </c>
      <c r="H34" s="101">
        <f t="shared" si="0"/>
        <v>10.670877865824426</v>
      </c>
      <c r="I34" s="100">
        <v>0</v>
      </c>
      <c r="J34" s="100">
        <v>0</v>
      </c>
      <c r="K34" s="100">
        <v>0</v>
      </c>
      <c r="L34" s="100">
        <v>35461</v>
      </c>
    </row>
    <row r="35" spans="1:12" ht="18">
      <c r="A35" s="91"/>
      <c r="B35" s="102">
        <v>22</v>
      </c>
      <c r="C35" s="100" t="s">
        <v>36</v>
      </c>
      <c r="D35" s="100">
        <v>154</v>
      </c>
      <c r="E35" s="100">
        <v>686.32</v>
      </c>
      <c r="F35" s="100">
        <v>63</v>
      </c>
      <c r="G35" s="100">
        <v>947.21</v>
      </c>
      <c r="H35" s="101">
        <f t="shared" si="0"/>
        <v>1.489344740830493</v>
      </c>
      <c r="I35" s="100">
        <v>0</v>
      </c>
      <c r="J35" s="100">
        <v>0</v>
      </c>
      <c r="K35" s="100">
        <v>0</v>
      </c>
      <c r="L35" s="100">
        <v>63599.11</v>
      </c>
    </row>
    <row r="36" spans="1:12" ht="18">
      <c r="A36" s="91"/>
      <c r="B36" s="102">
        <v>23</v>
      </c>
      <c r="C36" s="100" t="s">
        <v>37</v>
      </c>
      <c r="D36" s="100">
        <v>0</v>
      </c>
      <c r="E36" s="100">
        <v>0</v>
      </c>
      <c r="F36" s="100">
        <v>0</v>
      </c>
      <c r="G36" s="100">
        <v>0</v>
      </c>
      <c r="H36" s="101">
        <f t="shared" si="0"/>
        <v>0</v>
      </c>
      <c r="I36" s="100">
        <v>0</v>
      </c>
      <c r="J36" s="100">
        <v>0</v>
      </c>
      <c r="K36" s="100">
        <v>0</v>
      </c>
      <c r="L36" s="100">
        <v>103970</v>
      </c>
    </row>
    <row r="37" spans="1:12" ht="18">
      <c r="A37" s="91"/>
      <c r="B37" s="102">
        <v>24</v>
      </c>
      <c r="C37" s="100" t="s">
        <v>38</v>
      </c>
      <c r="D37" s="100">
        <v>0</v>
      </c>
      <c r="E37" s="100">
        <v>0</v>
      </c>
      <c r="F37" s="100">
        <v>0</v>
      </c>
      <c r="G37" s="100">
        <v>0</v>
      </c>
      <c r="H37" s="101">
        <f t="shared" si="0"/>
        <v>0</v>
      </c>
      <c r="I37" s="100">
        <v>0</v>
      </c>
      <c r="J37" s="100">
        <v>0</v>
      </c>
      <c r="K37" s="100">
        <v>0</v>
      </c>
      <c r="L37" s="100">
        <v>24499.17</v>
      </c>
    </row>
    <row r="38" spans="1:12" ht="18">
      <c r="A38" s="91"/>
      <c r="B38" s="102">
        <v>25</v>
      </c>
      <c r="C38" s="100" t="s">
        <v>39</v>
      </c>
      <c r="D38" s="100">
        <v>0</v>
      </c>
      <c r="E38" s="100">
        <v>0</v>
      </c>
      <c r="F38" s="100">
        <v>3</v>
      </c>
      <c r="G38" s="100">
        <v>26.25</v>
      </c>
      <c r="H38" s="101">
        <f t="shared" si="0"/>
        <v>0.22855600492810282</v>
      </c>
      <c r="I38" s="100">
        <v>0</v>
      </c>
      <c r="J38" s="100">
        <v>0</v>
      </c>
      <c r="K38" s="100">
        <v>0</v>
      </c>
      <c r="L38" s="100">
        <v>11485.15</v>
      </c>
    </row>
    <row r="39" spans="1:12" ht="18">
      <c r="A39" s="91"/>
      <c r="B39" s="102">
        <v>26</v>
      </c>
      <c r="C39" s="100" t="s">
        <v>40</v>
      </c>
      <c r="D39" s="100">
        <v>0</v>
      </c>
      <c r="E39" s="100">
        <v>0</v>
      </c>
      <c r="F39" s="100">
        <v>0</v>
      </c>
      <c r="G39" s="100">
        <v>0</v>
      </c>
      <c r="H39" s="101">
        <f t="shared" si="0"/>
        <v>0</v>
      </c>
      <c r="I39" s="100">
        <v>0</v>
      </c>
      <c r="J39" s="100">
        <v>0</v>
      </c>
      <c r="K39" s="100">
        <v>0</v>
      </c>
      <c r="L39" s="100">
        <v>6660.26</v>
      </c>
    </row>
    <row r="40" spans="1:12" ht="18">
      <c r="A40" s="91"/>
      <c r="B40" s="102">
        <v>27</v>
      </c>
      <c r="C40" s="100" t="s">
        <v>41</v>
      </c>
      <c r="D40" s="100">
        <v>44</v>
      </c>
      <c r="E40" s="100">
        <v>559.84</v>
      </c>
      <c r="F40" s="100">
        <v>907</v>
      </c>
      <c r="G40" s="100">
        <v>13987.37</v>
      </c>
      <c r="H40" s="101">
        <f t="shared" si="0"/>
        <v>8.0932066019424003</v>
      </c>
      <c r="I40" s="100">
        <v>0</v>
      </c>
      <c r="J40" s="100">
        <v>0</v>
      </c>
      <c r="K40" s="100">
        <v>0</v>
      </c>
      <c r="L40" s="100">
        <v>172828.53</v>
      </c>
    </row>
    <row r="41" spans="1:12" ht="18">
      <c r="A41" s="91"/>
      <c r="B41" s="102">
        <v>28</v>
      </c>
      <c r="C41" s="100" t="s">
        <v>42</v>
      </c>
      <c r="D41" s="100">
        <v>4124</v>
      </c>
      <c r="E41" s="100">
        <v>1244</v>
      </c>
      <c r="F41" s="100">
        <v>50085</v>
      </c>
      <c r="G41" s="100">
        <v>10700</v>
      </c>
      <c r="H41" s="101">
        <f t="shared" si="0"/>
        <v>18.788410886742756</v>
      </c>
      <c r="I41" s="100">
        <v>0</v>
      </c>
      <c r="J41" s="100">
        <v>0</v>
      </c>
      <c r="K41" s="100">
        <v>0</v>
      </c>
      <c r="L41" s="100">
        <v>56950</v>
      </c>
    </row>
    <row r="42" spans="1:12" ht="18">
      <c r="A42" s="91"/>
      <c r="B42" s="102">
        <v>29</v>
      </c>
      <c r="C42" s="100" t="s">
        <v>43</v>
      </c>
      <c r="D42" s="100">
        <v>0</v>
      </c>
      <c r="E42" s="100">
        <v>0</v>
      </c>
      <c r="F42" s="100">
        <v>0</v>
      </c>
      <c r="G42" s="100">
        <v>0</v>
      </c>
      <c r="H42" s="101">
        <f t="shared" si="0"/>
        <v>0</v>
      </c>
      <c r="I42" s="100">
        <v>0</v>
      </c>
      <c r="J42" s="100">
        <v>0</v>
      </c>
      <c r="K42" s="100">
        <v>0</v>
      </c>
      <c r="L42" s="100">
        <v>3350</v>
      </c>
    </row>
    <row r="43" spans="1:12" ht="18">
      <c r="A43" s="91"/>
      <c r="B43" s="102">
        <v>30</v>
      </c>
      <c r="C43" s="100" t="s">
        <v>44</v>
      </c>
      <c r="D43" s="100">
        <v>0</v>
      </c>
      <c r="E43" s="100">
        <v>0</v>
      </c>
      <c r="F43" s="100">
        <v>0</v>
      </c>
      <c r="G43" s="100">
        <v>0</v>
      </c>
      <c r="H43" s="101">
        <f t="shared" si="0"/>
        <v>0</v>
      </c>
      <c r="I43" s="100">
        <v>0</v>
      </c>
      <c r="J43" s="100">
        <v>0</v>
      </c>
      <c r="K43" s="100">
        <v>0</v>
      </c>
      <c r="L43" s="100">
        <v>90</v>
      </c>
    </row>
    <row r="44" spans="1:12" ht="18">
      <c r="A44" s="91"/>
      <c r="B44" s="102">
        <v>31</v>
      </c>
      <c r="C44" s="100" t="s">
        <v>45</v>
      </c>
      <c r="D44" s="100">
        <v>9</v>
      </c>
      <c r="E44" s="100">
        <v>57</v>
      </c>
      <c r="F44" s="100">
        <v>47</v>
      </c>
      <c r="G44" s="100">
        <v>615</v>
      </c>
      <c r="H44" s="101">
        <f t="shared" si="0"/>
        <v>0.84207355478270396</v>
      </c>
      <c r="I44" s="100">
        <v>0</v>
      </c>
      <c r="J44" s="100">
        <v>0</v>
      </c>
      <c r="K44" s="100">
        <v>0</v>
      </c>
      <c r="L44" s="100">
        <v>73034</v>
      </c>
    </row>
    <row r="45" spans="1:12" s="88" customFormat="1" ht="18">
      <c r="A45" s="90"/>
      <c r="B45" s="301" t="s">
        <v>46</v>
      </c>
      <c r="C45" s="301"/>
      <c r="D45" s="107">
        <v>4446</v>
      </c>
      <c r="E45" s="107">
        <v>3078.06</v>
      </c>
      <c r="F45" s="107">
        <v>57858</v>
      </c>
      <c r="G45" s="107">
        <v>44383.24</v>
      </c>
      <c r="H45" s="101">
        <f t="shared" si="0"/>
        <v>2.7478810511176661</v>
      </c>
      <c r="I45" s="107">
        <v>12</v>
      </c>
      <c r="J45" s="107">
        <v>4.1900000000000004</v>
      </c>
      <c r="K45" s="107">
        <v>0</v>
      </c>
      <c r="L45" s="107">
        <v>1615180.54</v>
      </c>
    </row>
    <row r="46" spans="1:12" s="88" customFormat="1" ht="18">
      <c r="A46" s="90"/>
      <c r="B46" s="301" t="s">
        <v>47</v>
      </c>
      <c r="C46" s="301"/>
      <c r="D46" s="107">
        <f>D45+D25</f>
        <v>5732</v>
      </c>
      <c r="E46" s="107">
        <v>8272.39</v>
      </c>
      <c r="F46" s="107">
        <v>67247</v>
      </c>
      <c r="G46" s="107">
        <v>98588.11</v>
      </c>
      <c r="H46" s="101">
        <f t="shared" si="0"/>
        <v>1.0912090242367616</v>
      </c>
      <c r="I46" s="107">
        <v>378</v>
      </c>
      <c r="J46" s="107">
        <v>44.38</v>
      </c>
      <c r="K46" s="107">
        <v>0</v>
      </c>
      <c r="L46" s="107">
        <v>9034759.4100000001</v>
      </c>
    </row>
    <row r="47" spans="1:12" ht="18">
      <c r="A47" s="91"/>
      <c r="B47" s="102">
        <v>32</v>
      </c>
      <c r="C47" s="100" t="s">
        <v>48</v>
      </c>
      <c r="D47" s="100">
        <v>8</v>
      </c>
      <c r="E47" s="100">
        <v>18.649999999999999</v>
      </c>
      <c r="F47" s="100">
        <v>66</v>
      </c>
      <c r="G47" s="100">
        <v>244.64</v>
      </c>
      <c r="H47" s="101">
        <f t="shared" si="0"/>
        <v>4.8876581835908626</v>
      </c>
      <c r="I47" s="100">
        <v>0</v>
      </c>
      <c r="J47" s="100">
        <v>0</v>
      </c>
      <c r="K47" s="100">
        <v>0</v>
      </c>
      <c r="L47" s="100">
        <v>5005.26</v>
      </c>
    </row>
    <row r="48" spans="1:12" ht="18">
      <c r="A48" s="91"/>
      <c r="B48" s="102">
        <v>33</v>
      </c>
      <c r="C48" s="100" t="s">
        <v>49</v>
      </c>
      <c r="D48" s="100">
        <v>0</v>
      </c>
      <c r="E48" s="100">
        <v>0</v>
      </c>
      <c r="F48" s="100">
        <v>4</v>
      </c>
      <c r="G48" s="100">
        <v>57.36</v>
      </c>
      <c r="H48" s="101">
        <f t="shared" si="0"/>
        <v>1.0813154496526634</v>
      </c>
      <c r="I48" s="100">
        <v>0</v>
      </c>
      <c r="J48" s="100">
        <v>0</v>
      </c>
      <c r="K48" s="100">
        <v>0</v>
      </c>
      <c r="L48" s="100">
        <v>5304.65</v>
      </c>
    </row>
    <row r="49" spans="1:12" ht="18">
      <c r="A49" s="91"/>
      <c r="B49" s="102">
        <v>34</v>
      </c>
      <c r="C49" s="100" t="s">
        <v>50</v>
      </c>
      <c r="D49" s="100">
        <v>0</v>
      </c>
      <c r="E49" s="100">
        <v>0</v>
      </c>
      <c r="F49" s="100">
        <v>0</v>
      </c>
      <c r="G49" s="100">
        <v>0</v>
      </c>
      <c r="H49" s="101">
        <f t="shared" si="0"/>
        <v>0</v>
      </c>
      <c r="I49" s="100">
        <v>0</v>
      </c>
      <c r="J49" s="100">
        <v>0</v>
      </c>
      <c r="K49" s="100">
        <v>0</v>
      </c>
      <c r="L49" s="100">
        <v>35.99</v>
      </c>
    </row>
    <row r="50" spans="1:12" ht="18">
      <c r="A50" s="91"/>
      <c r="B50" s="102">
        <v>35</v>
      </c>
      <c r="C50" s="100" t="s">
        <v>51</v>
      </c>
      <c r="D50" s="100">
        <v>1</v>
      </c>
      <c r="E50" s="100">
        <v>13</v>
      </c>
      <c r="F50" s="100">
        <v>1</v>
      </c>
      <c r="G50" s="100">
        <v>12</v>
      </c>
      <c r="H50" s="101">
        <f t="shared" si="0"/>
        <v>1.0109179134654267</v>
      </c>
      <c r="I50" s="100">
        <v>0</v>
      </c>
      <c r="J50" s="100">
        <v>0</v>
      </c>
      <c r="K50" s="100">
        <v>0</v>
      </c>
      <c r="L50" s="100">
        <v>1187.04</v>
      </c>
    </row>
    <row r="51" spans="1:12" ht="18">
      <c r="A51" s="91"/>
      <c r="B51" s="102">
        <v>36</v>
      </c>
      <c r="C51" s="100" t="s">
        <v>52</v>
      </c>
      <c r="D51" s="100">
        <v>0</v>
      </c>
      <c r="E51" s="100">
        <v>0</v>
      </c>
      <c r="F51" s="100">
        <v>0</v>
      </c>
      <c r="G51" s="100">
        <v>0</v>
      </c>
      <c r="H51" s="101">
        <f t="shared" si="0"/>
        <v>0</v>
      </c>
      <c r="I51" s="100">
        <v>0</v>
      </c>
      <c r="J51" s="100">
        <v>0</v>
      </c>
      <c r="K51" s="100">
        <v>0</v>
      </c>
      <c r="L51" s="100">
        <v>457.14</v>
      </c>
    </row>
    <row r="52" spans="1:12" s="88" customFormat="1" ht="18">
      <c r="A52" s="90"/>
      <c r="B52" s="301" t="s">
        <v>53</v>
      </c>
      <c r="C52" s="301"/>
      <c r="D52" s="107">
        <v>9</v>
      </c>
      <c r="E52" s="107">
        <v>31.65</v>
      </c>
      <c r="F52" s="107">
        <v>71</v>
      </c>
      <c r="G52" s="107">
        <v>314</v>
      </c>
      <c r="H52" s="101">
        <f t="shared" si="0"/>
        <v>2.618831567429075</v>
      </c>
      <c r="I52" s="107">
        <v>0</v>
      </c>
      <c r="J52" s="107">
        <v>0</v>
      </c>
      <c r="K52" s="107">
        <v>0</v>
      </c>
      <c r="L52" s="107">
        <v>11990.08</v>
      </c>
    </row>
    <row r="53" spans="1:12" ht="18">
      <c r="A53" s="91"/>
      <c r="B53" s="102">
        <v>37</v>
      </c>
      <c r="C53" s="100" t="s">
        <v>54</v>
      </c>
      <c r="D53" s="100">
        <v>0</v>
      </c>
      <c r="E53" s="100">
        <v>0</v>
      </c>
      <c r="F53" s="100">
        <v>0</v>
      </c>
      <c r="G53" s="100">
        <v>0</v>
      </c>
      <c r="H53" s="101" t="e">
        <f t="shared" si="0"/>
        <v>#DIV/0!</v>
      </c>
      <c r="I53" s="100">
        <v>0</v>
      </c>
      <c r="J53" s="100">
        <v>0</v>
      </c>
      <c r="K53" s="100">
        <v>0</v>
      </c>
      <c r="L53" s="100">
        <v>0</v>
      </c>
    </row>
    <row r="54" spans="1:12" ht="18">
      <c r="A54" s="91"/>
      <c r="B54" s="102">
        <v>38</v>
      </c>
      <c r="C54" s="100" t="s">
        <v>55</v>
      </c>
      <c r="D54" s="100">
        <v>0</v>
      </c>
      <c r="E54" s="100">
        <v>0</v>
      </c>
      <c r="F54" s="100">
        <v>0</v>
      </c>
      <c r="G54" s="100">
        <v>0</v>
      </c>
      <c r="H54" s="101" t="e">
        <f t="shared" si="0"/>
        <v>#DIV/0!</v>
      </c>
      <c r="I54" s="100">
        <v>0</v>
      </c>
      <c r="J54" s="100">
        <v>0</v>
      </c>
      <c r="K54" s="100">
        <v>0</v>
      </c>
      <c r="L54" s="100">
        <v>0</v>
      </c>
    </row>
    <row r="55" spans="1:12" ht="18">
      <c r="A55" s="91"/>
      <c r="B55" s="102">
        <v>39</v>
      </c>
      <c r="C55" s="100" t="s">
        <v>56</v>
      </c>
      <c r="D55" s="100">
        <v>0</v>
      </c>
      <c r="E55" s="100">
        <v>0</v>
      </c>
      <c r="F55" s="100">
        <v>0</v>
      </c>
      <c r="G55" s="100">
        <v>0</v>
      </c>
      <c r="H55" s="101" t="e">
        <f t="shared" si="0"/>
        <v>#DIV/0!</v>
      </c>
      <c r="I55" s="100">
        <v>0</v>
      </c>
      <c r="J55" s="100">
        <v>0</v>
      </c>
      <c r="K55" s="100">
        <v>0</v>
      </c>
      <c r="L55" s="100">
        <v>0</v>
      </c>
    </row>
    <row r="56" spans="1:12" s="88" customFormat="1" ht="18">
      <c r="A56" s="90"/>
      <c r="B56" s="301" t="s">
        <v>57</v>
      </c>
      <c r="C56" s="301"/>
      <c r="D56" s="107">
        <v>0</v>
      </c>
      <c r="E56" s="107">
        <v>0</v>
      </c>
      <c r="F56" s="107">
        <v>0</v>
      </c>
      <c r="G56" s="107">
        <v>0</v>
      </c>
      <c r="H56" s="101" t="e">
        <f t="shared" si="0"/>
        <v>#DIV/0!</v>
      </c>
      <c r="I56" s="107">
        <v>0</v>
      </c>
      <c r="J56" s="107">
        <v>0</v>
      </c>
      <c r="K56" s="107">
        <v>0</v>
      </c>
      <c r="L56" s="107">
        <v>0</v>
      </c>
    </row>
    <row r="57" spans="1:12" s="88" customFormat="1" ht="18">
      <c r="A57" s="90"/>
      <c r="B57" s="301" t="s">
        <v>58</v>
      </c>
      <c r="C57" s="301"/>
      <c r="D57" s="107">
        <v>0</v>
      </c>
      <c r="E57" s="107">
        <v>8304.0400000000009</v>
      </c>
      <c r="F57" s="107">
        <v>67318</v>
      </c>
      <c r="G57" s="107">
        <v>98902.11</v>
      </c>
      <c r="H57" s="101">
        <f t="shared" si="0"/>
        <v>1.0932336538037597</v>
      </c>
      <c r="I57" s="107">
        <v>378</v>
      </c>
      <c r="J57" s="107">
        <v>44.38</v>
      </c>
      <c r="K57" s="107">
        <v>0</v>
      </c>
      <c r="L57" s="107">
        <v>9046749.4900000002</v>
      </c>
    </row>
    <row r="58" spans="1:12" ht="18">
      <c r="A58" s="91"/>
      <c r="B58" s="102">
        <v>40</v>
      </c>
      <c r="C58" s="100" t="s">
        <v>59</v>
      </c>
      <c r="D58" s="100">
        <v>0</v>
      </c>
      <c r="E58" s="100">
        <v>0</v>
      </c>
      <c r="F58" s="100">
        <v>0</v>
      </c>
      <c r="G58" s="100">
        <v>0</v>
      </c>
      <c r="H58" s="101">
        <f t="shared" si="0"/>
        <v>0</v>
      </c>
      <c r="I58" s="100">
        <v>0</v>
      </c>
      <c r="J58" s="100">
        <v>0</v>
      </c>
      <c r="K58" s="100">
        <v>0</v>
      </c>
      <c r="L58" s="100">
        <v>11544.9</v>
      </c>
    </row>
    <row r="59" spans="1:12" ht="18">
      <c r="A59" s="91"/>
      <c r="B59" s="102">
        <v>41</v>
      </c>
      <c r="C59" s="100" t="s">
        <v>60</v>
      </c>
      <c r="D59" s="100">
        <v>0</v>
      </c>
      <c r="E59" s="100">
        <v>0</v>
      </c>
      <c r="F59" s="100">
        <v>0</v>
      </c>
      <c r="G59" s="100">
        <v>0</v>
      </c>
      <c r="H59" s="101">
        <f t="shared" si="0"/>
        <v>0</v>
      </c>
      <c r="I59" s="100">
        <v>0</v>
      </c>
      <c r="J59" s="100">
        <v>0</v>
      </c>
      <c r="K59" s="100">
        <v>0</v>
      </c>
      <c r="L59" s="100">
        <v>1082.57</v>
      </c>
    </row>
    <row r="60" spans="1:12" ht="18">
      <c r="A60" s="91"/>
      <c r="B60" s="102">
        <v>42</v>
      </c>
      <c r="C60" s="100" t="s">
        <v>61</v>
      </c>
      <c r="D60" s="100">
        <v>0</v>
      </c>
      <c r="E60" s="100">
        <v>0</v>
      </c>
      <c r="F60" s="100">
        <v>0</v>
      </c>
      <c r="G60" s="100">
        <v>0</v>
      </c>
      <c r="H60" s="101">
        <f t="shared" si="0"/>
        <v>0</v>
      </c>
      <c r="I60" s="100">
        <v>0</v>
      </c>
      <c r="J60" s="100">
        <v>0</v>
      </c>
      <c r="K60" s="100">
        <v>0</v>
      </c>
      <c r="L60" s="100">
        <v>264.24</v>
      </c>
    </row>
    <row r="61" spans="1:12" ht="18">
      <c r="A61" s="91"/>
      <c r="B61" s="102">
        <v>43</v>
      </c>
      <c r="C61" s="100" t="s">
        <v>62</v>
      </c>
      <c r="D61" s="100">
        <v>0</v>
      </c>
      <c r="E61" s="100">
        <v>0</v>
      </c>
      <c r="F61" s="100">
        <v>0</v>
      </c>
      <c r="G61" s="100">
        <v>0</v>
      </c>
      <c r="H61" s="101">
        <f t="shared" si="0"/>
        <v>0</v>
      </c>
      <c r="I61" s="100">
        <v>0</v>
      </c>
      <c r="J61" s="100">
        <v>0</v>
      </c>
      <c r="K61" s="100">
        <v>0</v>
      </c>
      <c r="L61" s="100">
        <v>35142.83</v>
      </c>
    </row>
    <row r="62" spans="1:12" s="88" customFormat="1" ht="18">
      <c r="A62" s="90"/>
      <c r="B62" s="301" t="s">
        <v>63</v>
      </c>
      <c r="C62" s="301"/>
      <c r="D62" s="107">
        <v>0</v>
      </c>
      <c r="E62" s="107">
        <v>0</v>
      </c>
      <c r="F62" s="107">
        <v>0</v>
      </c>
      <c r="G62" s="107">
        <v>0</v>
      </c>
      <c r="H62" s="101">
        <f t="shared" si="0"/>
        <v>0</v>
      </c>
      <c r="I62" s="107">
        <v>0</v>
      </c>
      <c r="J62" s="107">
        <v>0</v>
      </c>
      <c r="K62" s="107">
        <v>0</v>
      </c>
      <c r="L62" s="107">
        <v>48034.54</v>
      </c>
    </row>
    <row r="63" spans="1:12" s="88" customFormat="1" ht="18">
      <c r="A63" s="90"/>
      <c r="B63" s="301" t="s">
        <v>64</v>
      </c>
      <c r="C63" s="301"/>
      <c r="D63" s="107">
        <v>5741</v>
      </c>
      <c r="E63" s="107">
        <v>8304.0400000000009</v>
      </c>
      <c r="F63" s="107">
        <v>67318</v>
      </c>
      <c r="G63" s="107">
        <v>98902.11</v>
      </c>
      <c r="H63" s="101">
        <f t="shared" si="0"/>
        <v>1.0874596875941431</v>
      </c>
      <c r="I63" s="107">
        <v>378</v>
      </c>
      <c r="J63" s="107">
        <v>44.38</v>
      </c>
      <c r="K63" s="107">
        <v>0</v>
      </c>
      <c r="L63" s="107">
        <v>9094784.0299999993</v>
      </c>
    </row>
  </sheetData>
  <mergeCells count="25">
    <mergeCell ref="E11:E12"/>
    <mergeCell ref="B57:C57"/>
    <mergeCell ref="B62:C62"/>
    <mergeCell ref="B63:C63"/>
    <mergeCell ref="B25:C25"/>
    <mergeCell ref="B45:C45"/>
    <mergeCell ref="B46:C46"/>
    <mergeCell ref="B52:C52"/>
    <mergeCell ref="B56:C56"/>
    <mergeCell ref="G3:H3"/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</mergeCells>
  <pageMargins left="0.42" right="0.21" top="0.75" bottom="0.75" header="0.3" footer="0.3"/>
  <pageSetup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1"/>
  <sheetViews>
    <sheetView tabSelected="1" view="pageBreakPreview" topLeftCell="B3" zoomScale="75" zoomScaleSheetLayoutView="75" workbookViewId="0">
      <pane xSplit="2" ySplit="8" topLeftCell="D11" activePane="bottomRight" state="frozen"/>
      <selection activeCell="H39" sqref="H39"/>
      <selection pane="topRight" activeCell="H39" sqref="H39"/>
      <selection pane="bottomLeft" activeCell="H39" sqref="H39"/>
      <selection pane="bottomRight" activeCell="B3" sqref="B3:I61"/>
    </sheetView>
  </sheetViews>
  <sheetFormatPr defaultRowHeight="15"/>
  <cols>
    <col min="1" max="1" width="9.140625" style="45" customWidth="1"/>
    <col min="2" max="2" width="5.5703125" style="45" customWidth="1"/>
    <col min="3" max="3" width="36.7109375" customWidth="1"/>
    <col min="4" max="4" width="20.7109375" customWidth="1"/>
    <col min="5" max="5" width="22.5703125" style="61" customWidth="1"/>
    <col min="6" max="6" width="15.7109375" customWidth="1"/>
    <col min="7" max="7" width="15.28515625" style="61" customWidth="1"/>
    <col min="8" max="8" width="16.7109375" style="61" customWidth="1"/>
    <col min="9" max="9" width="15.140625" style="61" customWidth="1"/>
  </cols>
  <sheetData>
    <row r="3" spans="1:9" ht="18">
      <c r="B3" s="142"/>
      <c r="C3" s="143"/>
      <c r="D3" s="143"/>
      <c r="E3" s="144"/>
      <c r="F3" s="306" t="s">
        <v>115</v>
      </c>
      <c r="G3" s="306"/>
      <c r="H3" s="306"/>
      <c r="I3" s="145"/>
    </row>
    <row r="4" spans="1:9" ht="18">
      <c r="B4" s="142"/>
      <c r="C4" s="143"/>
      <c r="D4" s="143"/>
      <c r="E4" s="146" t="s">
        <v>108</v>
      </c>
      <c r="F4" s="147"/>
      <c r="G4" s="148"/>
      <c r="H4" s="148"/>
      <c r="I4" s="148"/>
    </row>
    <row r="5" spans="1:9" ht="33" customHeight="1">
      <c r="B5" s="317" t="s">
        <v>109</v>
      </c>
      <c r="C5" s="318"/>
      <c r="D5" s="318"/>
      <c r="E5" s="318"/>
      <c r="F5" s="318"/>
      <c r="G5" s="318"/>
      <c r="H5" s="318"/>
      <c r="I5" s="149" t="s">
        <v>116</v>
      </c>
    </row>
    <row r="6" spans="1:9" ht="18">
      <c r="B6" s="142"/>
      <c r="C6" s="150"/>
      <c r="D6" s="307"/>
      <c r="E6" s="307"/>
      <c r="F6" s="150"/>
      <c r="G6" s="151"/>
      <c r="H6" s="152"/>
      <c r="I6" s="152"/>
    </row>
    <row r="7" spans="1:9" ht="18">
      <c r="B7" s="142"/>
      <c r="C7" s="153"/>
      <c r="D7" s="150"/>
      <c r="E7" s="151"/>
      <c r="F7" s="308"/>
      <c r="G7" s="308"/>
      <c r="H7" s="152"/>
      <c r="I7" s="152"/>
    </row>
    <row r="8" spans="1:9" ht="15.75" customHeight="1">
      <c r="B8" s="304" t="s">
        <v>110</v>
      </c>
      <c r="C8" s="309" t="s">
        <v>5</v>
      </c>
      <c r="D8" s="311" t="s">
        <v>120</v>
      </c>
      <c r="E8" s="312"/>
      <c r="F8" s="311" t="s">
        <v>111</v>
      </c>
      <c r="G8" s="319"/>
      <c r="H8" s="315" t="s">
        <v>112</v>
      </c>
      <c r="I8" s="302" t="s">
        <v>113</v>
      </c>
    </row>
    <row r="9" spans="1:9" ht="25.5" customHeight="1">
      <c r="B9" s="305"/>
      <c r="C9" s="309"/>
      <c r="D9" s="313"/>
      <c r="E9" s="314"/>
      <c r="F9" s="320" t="s">
        <v>1</v>
      </c>
      <c r="G9" s="321"/>
      <c r="H9" s="315"/>
      <c r="I9" s="303"/>
    </row>
    <row r="10" spans="1:9" ht="25.5" customHeight="1">
      <c r="B10" s="305"/>
      <c r="C10" s="310"/>
      <c r="D10" s="154" t="s">
        <v>12</v>
      </c>
      <c r="E10" s="155" t="s">
        <v>13</v>
      </c>
      <c r="F10" s="154" t="s">
        <v>12</v>
      </c>
      <c r="G10" s="155" t="s">
        <v>13</v>
      </c>
      <c r="H10" s="316"/>
      <c r="I10" s="156" t="str">
        <f>I5</f>
        <v>30.06.2021</v>
      </c>
    </row>
    <row r="11" spans="1:9" ht="18">
      <c r="A11" s="91"/>
      <c r="B11" s="102">
        <v>1</v>
      </c>
      <c r="C11" s="100" t="s">
        <v>14</v>
      </c>
      <c r="D11" s="100">
        <v>127</v>
      </c>
      <c r="E11" s="101">
        <v>0.67</v>
      </c>
      <c r="F11" s="100">
        <v>602</v>
      </c>
      <c r="G11" s="101">
        <v>19.52</v>
      </c>
      <c r="H11" s="101">
        <v>1.53</v>
      </c>
      <c r="I11" s="101">
        <v>1275.02</v>
      </c>
    </row>
    <row r="12" spans="1:9" ht="18">
      <c r="A12" s="91"/>
      <c r="B12" s="102">
        <v>2</v>
      </c>
      <c r="C12" s="100" t="s">
        <v>15</v>
      </c>
      <c r="D12" s="100">
        <v>5</v>
      </c>
      <c r="E12" s="101">
        <v>0.2</v>
      </c>
      <c r="F12" s="100">
        <v>360</v>
      </c>
      <c r="G12" s="101">
        <v>2.641</v>
      </c>
      <c r="H12" s="101">
        <v>0.05</v>
      </c>
      <c r="I12" s="101">
        <v>5093.0218999999997</v>
      </c>
    </row>
    <row r="13" spans="1:9" ht="18">
      <c r="A13" s="91"/>
      <c r="B13" s="102">
        <v>3</v>
      </c>
      <c r="C13" s="100" t="s">
        <v>16</v>
      </c>
      <c r="D13" s="100">
        <v>5</v>
      </c>
      <c r="E13" s="101">
        <v>0.123</v>
      </c>
      <c r="F13" s="100">
        <v>31</v>
      </c>
      <c r="G13" s="101">
        <v>4.01</v>
      </c>
      <c r="H13" s="101">
        <v>1.35</v>
      </c>
      <c r="I13" s="101">
        <v>297.1694</v>
      </c>
    </row>
    <row r="14" spans="1:9" ht="18">
      <c r="A14" s="91"/>
      <c r="B14" s="102">
        <v>4</v>
      </c>
      <c r="C14" s="100" t="s">
        <v>17</v>
      </c>
      <c r="D14" s="100">
        <v>197</v>
      </c>
      <c r="E14" s="101">
        <v>10.950900000000001</v>
      </c>
      <c r="F14" s="100">
        <v>2340</v>
      </c>
      <c r="G14" s="101">
        <v>2132.8591000000001</v>
      </c>
      <c r="H14" s="101">
        <v>15.83</v>
      </c>
      <c r="I14" s="101">
        <v>13472.2744</v>
      </c>
    </row>
    <row r="15" spans="1:9" ht="18">
      <c r="A15" s="91"/>
      <c r="B15" s="102">
        <v>5</v>
      </c>
      <c r="C15" s="100" t="s">
        <v>18</v>
      </c>
      <c r="D15" s="100">
        <v>0</v>
      </c>
      <c r="E15" s="101">
        <v>0</v>
      </c>
      <c r="F15" s="100">
        <v>900</v>
      </c>
      <c r="G15" s="101">
        <v>75.31</v>
      </c>
      <c r="H15" s="101">
        <v>5.1100000000000003</v>
      </c>
      <c r="I15" s="101">
        <v>1473.3857</v>
      </c>
    </row>
    <row r="16" spans="1:9" ht="18">
      <c r="A16" s="91"/>
      <c r="B16" s="102">
        <v>6</v>
      </c>
      <c r="C16" s="100" t="s">
        <v>19</v>
      </c>
      <c r="D16" s="100">
        <v>10</v>
      </c>
      <c r="E16" s="101">
        <v>1.0999999999999999E-2</v>
      </c>
      <c r="F16" s="100">
        <v>501</v>
      </c>
      <c r="G16" s="101">
        <v>72.972499999999997</v>
      </c>
      <c r="H16" s="101">
        <v>0.74</v>
      </c>
      <c r="I16" s="101">
        <v>9915.58</v>
      </c>
    </row>
    <row r="17" spans="1:9" ht="18">
      <c r="A17" s="91"/>
      <c r="B17" s="102">
        <v>7</v>
      </c>
      <c r="C17" s="100" t="s">
        <v>20</v>
      </c>
      <c r="D17" s="100">
        <v>8</v>
      </c>
      <c r="E17" s="101">
        <v>0.125</v>
      </c>
      <c r="F17" s="100">
        <v>292</v>
      </c>
      <c r="G17" s="101">
        <v>4.4749999999999996</v>
      </c>
      <c r="H17" s="101">
        <v>0.32</v>
      </c>
      <c r="I17" s="101">
        <v>1410.7889</v>
      </c>
    </row>
    <row r="18" spans="1:9" ht="18">
      <c r="A18" s="91"/>
      <c r="B18" s="102">
        <v>8</v>
      </c>
      <c r="C18" s="100" t="s">
        <v>21</v>
      </c>
      <c r="D18" s="100">
        <v>64</v>
      </c>
      <c r="E18" s="101">
        <v>4.6087999999999996</v>
      </c>
      <c r="F18" s="100">
        <v>1173</v>
      </c>
      <c r="G18" s="101">
        <v>90.91</v>
      </c>
      <c r="H18" s="101">
        <v>8.7799999999999994</v>
      </c>
      <c r="I18" s="101">
        <v>1035.5591999999999</v>
      </c>
    </row>
    <row r="19" spans="1:9" ht="18">
      <c r="A19" s="91"/>
      <c r="B19" s="102">
        <v>9</v>
      </c>
      <c r="C19" s="100" t="s">
        <v>22</v>
      </c>
      <c r="D19" s="100">
        <v>209</v>
      </c>
      <c r="E19" s="101">
        <v>18.956099999999999</v>
      </c>
      <c r="F19" s="100">
        <v>4758</v>
      </c>
      <c r="G19" s="101">
        <v>429.74970000000002</v>
      </c>
      <c r="H19" s="101">
        <v>2.34</v>
      </c>
      <c r="I19" s="101">
        <v>18364.088400000001</v>
      </c>
    </row>
    <row r="20" spans="1:9" ht="18">
      <c r="A20" s="91"/>
      <c r="B20" s="102">
        <v>10</v>
      </c>
      <c r="C20" s="100" t="s">
        <v>23</v>
      </c>
      <c r="D20" s="100">
        <v>117</v>
      </c>
      <c r="E20" s="101">
        <v>29.25</v>
      </c>
      <c r="F20" s="100">
        <v>13811</v>
      </c>
      <c r="G20" s="101">
        <v>1090.4711</v>
      </c>
      <c r="H20" s="101">
        <v>8.41</v>
      </c>
      <c r="I20" s="101">
        <v>12974</v>
      </c>
    </row>
    <row r="21" spans="1:9" ht="18">
      <c r="A21" s="91"/>
      <c r="B21" s="102">
        <v>11</v>
      </c>
      <c r="C21" s="100" t="s">
        <v>24</v>
      </c>
      <c r="D21" s="100">
        <v>50</v>
      </c>
      <c r="E21" s="101">
        <v>2.6171000000000002</v>
      </c>
      <c r="F21" s="100">
        <v>683</v>
      </c>
      <c r="G21" s="101">
        <v>45.724899999999998</v>
      </c>
      <c r="H21" s="101">
        <v>1.18</v>
      </c>
      <c r="I21" s="101">
        <v>3874.1082000000001</v>
      </c>
    </row>
    <row r="22" spans="1:9" ht="18">
      <c r="A22" s="91"/>
      <c r="B22" s="102">
        <v>12</v>
      </c>
      <c r="C22" s="100" t="s">
        <v>25</v>
      </c>
      <c r="D22" s="100">
        <v>127</v>
      </c>
      <c r="E22" s="101">
        <v>18.43</v>
      </c>
      <c r="F22" s="100">
        <v>3069</v>
      </c>
      <c r="G22" s="101">
        <v>198.45</v>
      </c>
      <c r="H22" s="101">
        <v>3.96</v>
      </c>
      <c r="I22" s="101">
        <v>5010.7925999999998</v>
      </c>
    </row>
    <row r="23" spans="1:9" s="88" customFormat="1" ht="18">
      <c r="A23" s="90"/>
      <c r="B23" s="301" t="s">
        <v>26</v>
      </c>
      <c r="C23" s="301"/>
      <c r="D23" s="107">
        <v>919</v>
      </c>
      <c r="E23" s="107">
        <v>85.941900000000004</v>
      </c>
      <c r="F23" s="107">
        <v>28520</v>
      </c>
      <c r="G23" s="107">
        <v>4167.0933000000005</v>
      </c>
      <c r="H23" s="107">
        <v>5.62</v>
      </c>
      <c r="I23" s="107">
        <v>74195.788700000005</v>
      </c>
    </row>
    <row r="24" spans="1:9" ht="18">
      <c r="A24" s="91"/>
      <c r="B24" s="102">
        <v>13</v>
      </c>
      <c r="C24" s="100" t="s">
        <v>27</v>
      </c>
      <c r="D24" s="100">
        <v>0</v>
      </c>
      <c r="E24" s="101">
        <v>0</v>
      </c>
      <c r="F24" s="100">
        <v>2352</v>
      </c>
      <c r="G24" s="101">
        <v>25.725999999999999</v>
      </c>
      <c r="H24" s="101">
        <v>0.84</v>
      </c>
      <c r="I24" s="101">
        <v>3075.5216999999998</v>
      </c>
    </row>
    <row r="25" spans="1:9" ht="18">
      <c r="A25" s="91"/>
      <c r="B25" s="102">
        <v>14</v>
      </c>
      <c r="C25" s="100" t="s">
        <v>28</v>
      </c>
      <c r="D25" s="100">
        <v>11</v>
      </c>
      <c r="E25" s="101">
        <v>0.13900000000000001</v>
      </c>
      <c r="F25" s="100">
        <v>6</v>
      </c>
      <c r="G25" s="101">
        <v>0.311</v>
      </c>
      <c r="H25" s="101">
        <v>14.37</v>
      </c>
      <c r="I25" s="101">
        <v>2.1638000000000002</v>
      </c>
    </row>
    <row r="26" spans="1:9" ht="18">
      <c r="A26" s="91"/>
      <c r="B26" s="102">
        <v>15</v>
      </c>
      <c r="C26" s="100" t="s">
        <v>29</v>
      </c>
      <c r="D26" s="100">
        <v>0</v>
      </c>
      <c r="E26" s="101">
        <v>0</v>
      </c>
      <c r="F26" s="100">
        <v>60</v>
      </c>
      <c r="G26" s="101">
        <v>2.2023000000000001</v>
      </c>
      <c r="H26" s="101">
        <v>2.54</v>
      </c>
      <c r="I26" s="101">
        <v>86.81</v>
      </c>
    </row>
    <row r="27" spans="1:9" ht="18">
      <c r="A27" s="91"/>
      <c r="B27" s="102">
        <v>16</v>
      </c>
      <c r="C27" s="100" t="s">
        <v>30</v>
      </c>
      <c r="D27" s="100">
        <v>0</v>
      </c>
      <c r="E27" s="101">
        <v>0</v>
      </c>
      <c r="F27" s="100">
        <v>0</v>
      </c>
      <c r="G27" s="101">
        <v>0</v>
      </c>
      <c r="H27" s="101">
        <v>0</v>
      </c>
      <c r="I27" s="101">
        <v>12.55</v>
      </c>
    </row>
    <row r="28" spans="1:9" ht="18">
      <c r="A28" s="91"/>
      <c r="B28" s="102">
        <v>17</v>
      </c>
      <c r="C28" s="100" t="s">
        <v>31</v>
      </c>
      <c r="D28" s="100">
        <v>0</v>
      </c>
      <c r="E28" s="101">
        <v>0</v>
      </c>
      <c r="F28" s="100">
        <v>0</v>
      </c>
      <c r="G28" s="101">
        <v>0</v>
      </c>
      <c r="H28" s="101">
        <v>0</v>
      </c>
      <c r="I28" s="101">
        <v>6.7218</v>
      </c>
    </row>
    <row r="29" spans="1:9" ht="18">
      <c r="A29" s="91"/>
      <c r="B29" s="102">
        <v>18</v>
      </c>
      <c r="C29" s="100" t="s">
        <v>32</v>
      </c>
      <c r="D29" s="100">
        <v>145</v>
      </c>
      <c r="E29" s="101">
        <v>10.0032</v>
      </c>
      <c r="F29" s="100">
        <v>359</v>
      </c>
      <c r="G29" s="101">
        <v>28.204999999999998</v>
      </c>
      <c r="H29" s="101">
        <v>5.61</v>
      </c>
      <c r="I29" s="101">
        <v>502.9914</v>
      </c>
    </row>
    <row r="30" spans="1:9" ht="18">
      <c r="A30" s="91"/>
      <c r="B30" s="102">
        <v>19</v>
      </c>
      <c r="C30" s="100" t="s">
        <v>33</v>
      </c>
      <c r="D30" s="100">
        <v>557</v>
      </c>
      <c r="E30" s="101">
        <v>12.0189</v>
      </c>
      <c r="F30" s="100">
        <v>6312</v>
      </c>
      <c r="G30" s="101">
        <v>94.471599999999995</v>
      </c>
      <c r="H30" s="101">
        <v>2.19</v>
      </c>
      <c r="I30" s="101">
        <v>4315.7314999999999</v>
      </c>
    </row>
    <row r="31" spans="1:9" ht="18">
      <c r="A31" s="91"/>
      <c r="B31" s="102">
        <v>20</v>
      </c>
      <c r="C31" s="100" t="s">
        <v>34</v>
      </c>
      <c r="D31" s="100">
        <v>4338</v>
      </c>
      <c r="E31" s="101">
        <v>115.658</v>
      </c>
      <c r="F31" s="100">
        <v>10947</v>
      </c>
      <c r="G31" s="101">
        <v>1151.2941000000001</v>
      </c>
      <c r="H31" s="101">
        <v>43.77</v>
      </c>
      <c r="I31" s="101">
        <v>2630.0430000000001</v>
      </c>
    </row>
    <row r="32" spans="1:9" ht="18">
      <c r="A32" s="91"/>
      <c r="B32" s="102">
        <v>21</v>
      </c>
      <c r="C32" s="100" t="s">
        <v>35</v>
      </c>
      <c r="D32" s="100">
        <v>0</v>
      </c>
      <c r="E32" s="101">
        <v>0</v>
      </c>
      <c r="F32" s="100">
        <v>400</v>
      </c>
      <c r="G32" s="101">
        <v>40.97</v>
      </c>
      <c r="H32" s="101">
        <v>11.55</v>
      </c>
      <c r="I32" s="101">
        <v>354.61</v>
      </c>
    </row>
    <row r="33" spans="1:9" ht="18">
      <c r="A33" s="91"/>
      <c r="B33" s="102">
        <v>22</v>
      </c>
      <c r="C33" s="100" t="s">
        <v>36</v>
      </c>
      <c r="D33" s="100">
        <v>130</v>
      </c>
      <c r="E33" s="101">
        <v>2.5066000000000002</v>
      </c>
      <c r="F33" s="100">
        <v>642</v>
      </c>
      <c r="G33" s="101">
        <v>6.3956</v>
      </c>
      <c r="H33" s="101">
        <v>1.01</v>
      </c>
      <c r="I33" s="101">
        <v>635.99109999999996</v>
      </c>
    </row>
    <row r="34" spans="1:9" ht="18">
      <c r="A34" s="91"/>
      <c r="B34" s="102">
        <v>23</v>
      </c>
      <c r="C34" s="100" t="s">
        <v>37</v>
      </c>
      <c r="D34" s="100">
        <v>0</v>
      </c>
      <c r="E34" s="101">
        <v>0</v>
      </c>
      <c r="F34" s="100">
        <v>10098</v>
      </c>
      <c r="G34" s="101">
        <v>102.16</v>
      </c>
      <c r="H34" s="101">
        <v>9.83</v>
      </c>
      <c r="I34" s="101">
        <v>1039.7</v>
      </c>
    </row>
    <row r="35" spans="1:9" ht="18">
      <c r="A35" s="91"/>
      <c r="B35" s="102">
        <v>24</v>
      </c>
      <c r="C35" s="100" t="s">
        <v>38</v>
      </c>
      <c r="D35" s="100">
        <v>0</v>
      </c>
      <c r="E35" s="101">
        <v>0</v>
      </c>
      <c r="F35" s="100">
        <v>72</v>
      </c>
      <c r="G35" s="101">
        <v>5.3890000000000002</v>
      </c>
      <c r="H35" s="101">
        <v>2.2000000000000002</v>
      </c>
      <c r="I35" s="101">
        <v>244.99170000000001</v>
      </c>
    </row>
    <row r="36" spans="1:9" ht="18">
      <c r="A36" s="91"/>
      <c r="B36" s="102">
        <v>25</v>
      </c>
      <c r="C36" s="100" t="s">
        <v>39</v>
      </c>
      <c r="D36" s="100">
        <v>0</v>
      </c>
      <c r="E36" s="101">
        <v>0</v>
      </c>
      <c r="F36" s="100">
        <v>69</v>
      </c>
      <c r="G36" s="101">
        <v>5.5144000000000002</v>
      </c>
      <c r="H36" s="101">
        <v>4.8</v>
      </c>
      <c r="I36" s="101">
        <v>114.8515</v>
      </c>
    </row>
    <row r="37" spans="1:9" ht="18">
      <c r="A37" s="91"/>
      <c r="B37" s="102">
        <v>26</v>
      </c>
      <c r="C37" s="100" t="s">
        <v>40</v>
      </c>
      <c r="D37" s="100">
        <v>0</v>
      </c>
      <c r="E37" s="101">
        <v>0</v>
      </c>
      <c r="F37" s="100">
        <v>0</v>
      </c>
      <c r="G37" s="101">
        <v>0</v>
      </c>
      <c r="H37" s="101">
        <v>0</v>
      </c>
      <c r="I37" s="101">
        <v>66.602599999999995</v>
      </c>
    </row>
    <row r="38" spans="1:9" ht="18">
      <c r="A38" s="91"/>
      <c r="B38" s="102">
        <v>27</v>
      </c>
      <c r="C38" s="100" t="s">
        <v>41</v>
      </c>
      <c r="D38" s="100">
        <v>0</v>
      </c>
      <c r="E38" s="101">
        <v>0</v>
      </c>
      <c r="F38" s="100">
        <v>0</v>
      </c>
      <c r="G38" s="101">
        <v>0</v>
      </c>
      <c r="H38" s="101">
        <v>0</v>
      </c>
      <c r="I38" s="101">
        <v>1728.2853</v>
      </c>
    </row>
    <row r="39" spans="1:9" ht="18">
      <c r="A39" s="91"/>
      <c r="B39" s="102">
        <v>28</v>
      </c>
      <c r="C39" s="100" t="s">
        <v>42</v>
      </c>
      <c r="D39" s="100">
        <v>333</v>
      </c>
      <c r="E39" s="101">
        <v>0.93</v>
      </c>
      <c r="F39" s="100">
        <v>50086</v>
      </c>
      <c r="G39" s="101">
        <v>107.01</v>
      </c>
      <c r="H39" s="101">
        <v>18.79</v>
      </c>
      <c r="I39" s="101">
        <v>569.5</v>
      </c>
    </row>
    <row r="40" spans="1:9" ht="18">
      <c r="A40" s="91"/>
      <c r="B40" s="102">
        <v>29</v>
      </c>
      <c r="C40" s="100" t="s">
        <v>43</v>
      </c>
      <c r="D40" s="100">
        <v>0</v>
      </c>
      <c r="E40" s="101">
        <v>0</v>
      </c>
      <c r="F40" s="100">
        <v>0</v>
      </c>
      <c r="G40" s="101">
        <v>0</v>
      </c>
      <c r="H40" s="101">
        <v>0</v>
      </c>
      <c r="I40" s="101">
        <v>33.5</v>
      </c>
    </row>
    <row r="41" spans="1:9" ht="18">
      <c r="A41" s="91"/>
      <c r="B41" s="102">
        <v>30</v>
      </c>
      <c r="C41" s="100" t="s">
        <v>44</v>
      </c>
      <c r="D41" s="100">
        <v>0</v>
      </c>
      <c r="E41" s="101">
        <v>0</v>
      </c>
      <c r="F41" s="100">
        <v>0</v>
      </c>
      <c r="G41" s="101">
        <v>0</v>
      </c>
      <c r="H41" s="101">
        <v>0</v>
      </c>
      <c r="I41" s="101">
        <v>0.9</v>
      </c>
    </row>
    <row r="42" spans="1:9" s="88" customFormat="1" ht="18">
      <c r="A42" s="90"/>
      <c r="B42" s="107">
        <v>31</v>
      </c>
      <c r="C42" s="103" t="s">
        <v>45</v>
      </c>
      <c r="D42" s="103">
        <v>0</v>
      </c>
      <c r="E42" s="104">
        <v>0</v>
      </c>
      <c r="F42" s="103">
        <v>11</v>
      </c>
      <c r="G42" s="104">
        <v>0.06</v>
      </c>
      <c r="H42" s="104">
        <v>0.01</v>
      </c>
      <c r="I42" s="104">
        <v>730.34</v>
      </c>
    </row>
    <row r="43" spans="1:9" s="88" customFormat="1" ht="18">
      <c r="A43" s="90"/>
      <c r="B43" s="301" t="s">
        <v>46</v>
      </c>
      <c r="C43" s="301"/>
      <c r="D43" s="107">
        <v>5514</v>
      </c>
      <c r="E43" s="107">
        <v>141.25569999999999</v>
      </c>
      <c r="F43" s="107">
        <v>81414</v>
      </c>
      <c r="G43" s="107">
        <v>1569.7090000000001</v>
      </c>
      <c r="H43" s="107">
        <v>9.7200000000000006</v>
      </c>
      <c r="I43" s="107">
        <v>16151.805399999999</v>
      </c>
    </row>
    <row r="44" spans="1:9" s="88" customFormat="1" ht="18">
      <c r="A44" s="90"/>
      <c r="B44" s="301" t="s">
        <v>47</v>
      </c>
      <c r="C44" s="301"/>
      <c r="D44" s="107">
        <f>D43+D23</f>
        <v>6433</v>
      </c>
      <c r="E44" s="107">
        <v>227.19759999999999</v>
      </c>
      <c r="F44" s="107">
        <v>109934</v>
      </c>
      <c r="G44" s="107">
        <v>5736.8023000000003</v>
      </c>
      <c r="H44" s="107">
        <v>6.35</v>
      </c>
      <c r="I44" s="107">
        <v>90347.594100000002</v>
      </c>
    </row>
    <row r="45" spans="1:9" ht="18">
      <c r="A45" s="91"/>
      <c r="B45" s="102">
        <v>32</v>
      </c>
      <c r="C45" s="100" t="s">
        <v>48</v>
      </c>
      <c r="D45" s="100">
        <v>10</v>
      </c>
      <c r="E45" s="101">
        <v>0.2321</v>
      </c>
      <c r="F45" s="100">
        <v>164</v>
      </c>
      <c r="G45" s="101">
        <v>7.2663000000000002</v>
      </c>
      <c r="H45" s="101">
        <v>14.52</v>
      </c>
      <c r="I45" s="101">
        <v>50.052599999999998</v>
      </c>
    </row>
    <row r="46" spans="1:9" ht="18">
      <c r="A46" s="91"/>
      <c r="B46" s="102">
        <v>33</v>
      </c>
      <c r="C46" s="100" t="s">
        <v>49</v>
      </c>
      <c r="D46" s="100">
        <v>0</v>
      </c>
      <c r="E46" s="101">
        <v>0</v>
      </c>
      <c r="F46" s="100">
        <v>0</v>
      </c>
      <c r="G46" s="101">
        <v>0</v>
      </c>
      <c r="H46" s="101">
        <v>0</v>
      </c>
      <c r="I46" s="101">
        <v>53.046500000000002</v>
      </c>
    </row>
    <row r="47" spans="1:9" ht="18">
      <c r="A47" s="91"/>
      <c r="B47" s="102">
        <v>34</v>
      </c>
      <c r="C47" s="100" t="s">
        <v>50</v>
      </c>
      <c r="D47" s="100">
        <v>0</v>
      </c>
      <c r="E47" s="101">
        <v>0</v>
      </c>
      <c r="F47" s="100">
        <v>0</v>
      </c>
      <c r="G47" s="101">
        <v>0</v>
      </c>
      <c r="H47" s="101">
        <v>0</v>
      </c>
      <c r="I47" s="101">
        <v>0.3599</v>
      </c>
    </row>
    <row r="48" spans="1:9" ht="18">
      <c r="A48" s="91"/>
      <c r="B48" s="102">
        <v>35</v>
      </c>
      <c r="C48" s="100" t="s">
        <v>51</v>
      </c>
      <c r="D48" s="100">
        <v>0</v>
      </c>
      <c r="E48" s="101">
        <v>0</v>
      </c>
      <c r="F48" s="100">
        <v>3</v>
      </c>
      <c r="G48" s="101">
        <v>0.01</v>
      </c>
      <c r="H48" s="101">
        <v>0.08</v>
      </c>
      <c r="I48" s="101">
        <v>11.8704</v>
      </c>
    </row>
    <row r="49" spans="1:9" ht="18">
      <c r="A49" s="91"/>
      <c r="B49" s="102">
        <v>36</v>
      </c>
      <c r="C49" s="100" t="s">
        <v>52</v>
      </c>
      <c r="D49" s="100">
        <v>0</v>
      </c>
      <c r="E49" s="101">
        <v>0</v>
      </c>
      <c r="F49" s="100">
        <v>0</v>
      </c>
      <c r="G49" s="101">
        <v>0</v>
      </c>
      <c r="H49" s="101">
        <v>0</v>
      </c>
      <c r="I49" s="101">
        <v>4.5713999999999997</v>
      </c>
    </row>
    <row r="50" spans="1:9" s="88" customFormat="1" ht="18">
      <c r="A50" s="90"/>
      <c r="B50" s="301" t="s">
        <v>53</v>
      </c>
      <c r="C50" s="301"/>
      <c r="D50" s="107">
        <v>10</v>
      </c>
      <c r="E50" s="107">
        <v>0.2321</v>
      </c>
      <c r="F50" s="107">
        <v>167</v>
      </c>
      <c r="G50" s="107">
        <v>7.2763</v>
      </c>
      <c r="H50" s="107">
        <v>6.07</v>
      </c>
      <c r="I50" s="107">
        <v>119.9008</v>
      </c>
    </row>
    <row r="51" spans="1:9" ht="18">
      <c r="A51" s="91"/>
      <c r="B51" s="102">
        <v>37</v>
      </c>
      <c r="C51" s="100" t="s">
        <v>54</v>
      </c>
      <c r="D51" s="100">
        <v>0</v>
      </c>
      <c r="E51" s="101">
        <v>0</v>
      </c>
      <c r="F51" s="100">
        <v>0</v>
      </c>
      <c r="G51" s="101">
        <v>0</v>
      </c>
      <c r="H51" s="101">
        <v>0</v>
      </c>
      <c r="I51" s="101">
        <v>0</v>
      </c>
    </row>
    <row r="52" spans="1:9" ht="18">
      <c r="A52" s="91"/>
      <c r="B52" s="102">
        <v>38</v>
      </c>
      <c r="C52" s="100" t="s">
        <v>55</v>
      </c>
      <c r="D52" s="100">
        <v>0</v>
      </c>
      <c r="E52" s="101">
        <v>0</v>
      </c>
      <c r="F52" s="100">
        <v>0</v>
      </c>
      <c r="G52" s="101">
        <v>0</v>
      </c>
      <c r="H52" s="101">
        <v>0</v>
      </c>
      <c r="I52" s="101">
        <v>0</v>
      </c>
    </row>
    <row r="53" spans="1:9" ht="18">
      <c r="A53" s="91"/>
      <c r="B53" s="102">
        <v>39</v>
      </c>
      <c r="C53" s="100" t="s">
        <v>56</v>
      </c>
      <c r="D53" s="100">
        <v>0</v>
      </c>
      <c r="E53" s="101">
        <v>0</v>
      </c>
      <c r="F53" s="100">
        <v>0</v>
      </c>
      <c r="G53" s="101">
        <v>0</v>
      </c>
      <c r="H53" s="101">
        <v>0</v>
      </c>
      <c r="I53" s="101">
        <v>0</v>
      </c>
    </row>
    <row r="54" spans="1:9" s="88" customFormat="1" ht="18">
      <c r="A54" s="90"/>
      <c r="B54" s="301" t="s">
        <v>57</v>
      </c>
      <c r="C54" s="301"/>
      <c r="D54" s="107">
        <v>0</v>
      </c>
      <c r="E54" s="107">
        <v>0</v>
      </c>
      <c r="F54" s="107">
        <v>0</v>
      </c>
      <c r="G54" s="107">
        <v>0</v>
      </c>
      <c r="H54" s="107">
        <v>0</v>
      </c>
      <c r="I54" s="107">
        <v>0</v>
      </c>
    </row>
    <row r="55" spans="1:9" s="88" customFormat="1" ht="18">
      <c r="A55" s="90"/>
      <c r="B55" s="301" t="s">
        <v>58</v>
      </c>
      <c r="C55" s="301"/>
      <c r="D55" s="107">
        <v>6443</v>
      </c>
      <c r="E55" s="107">
        <v>227.4297</v>
      </c>
      <c r="F55" s="107">
        <v>110101</v>
      </c>
      <c r="G55" s="107">
        <v>5744.0785999999998</v>
      </c>
      <c r="H55" s="107">
        <v>6.35</v>
      </c>
      <c r="I55" s="107">
        <v>90467.494900000005</v>
      </c>
    </row>
    <row r="56" spans="1:9" ht="18">
      <c r="A56" s="91"/>
      <c r="B56" s="102">
        <v>40</v>
      </c>
      <c r="C56" s="100" t="s">
        <v>59</v>
      </c>
      <c r="D56" s="100">
        <v>0</v>
      </c>
      <c r="E56" s="101">
        <v>0</v>
      </c>
      <c r="F56" s="100">
        <v>30</v>
      </c>
      <c r="G56" s="101">
        <v>0.71760000000000002</v>
      </c>
      <c r="H56" s="101">
        <v>0.62</v>
      </c>
      <c r="I56" s="101">
        <v>115.449</v>
      </c>
    </row>
    <row r="57" spans="1:9" ht="18">
      <c r="A57" s="91"/>
      <c r="B57" s="102">
        <v>41</v>
      </c>
      <c r="C57" s="100" t="s">
        <v>60</v>
      </c>
      <c r="D57" s="100">
        <v>0</v>
      </c>
      <c r="E57" s="101">
        <v>0</v>
      </c>
      <c r="F57" s="100">
        <v>0</v>
      </c>
      <c r="G57" s="101">
        <v>0</v>
      </c>
      <c r="H57" s="101">
        <v>0</v>
      </c>
      <c r="I57" s="101">
        <v>10.825699999999999</v>
      </c>
    </row>
    <row r="58" spans="1:9" ht="18">
      <c r="A58" s="91"/>
      <c r="B58" s="102">
        <v>42</v>
      </c>
      <c r="C58" s="100" t="s">
        <v>61</v>
      </c>
      <c r="D58" s="100">
        <v>0</v>
      </c>
      <c r="E58" s="101">
        <v>0</v>
      </c>
      <c r="F58" s="100">
        <v>0</v>
      </c>
      <c r="G58" s="101">
        <v>0</v>
      </c>
      <c r="H58" s="101">
        <v>0</v>
      </c>
      <c r="I58" s="101">
        <v>2.6423999999999999</v>
      </c>
    </row>
    <row r="59" spans="1:9" s="88" customFormat="1" ht="18">
      <c r="A59" s="90"/>
      <c r="B59" s="107">
        <v>43</v>
      </c>
      <c r="C59" s="103" t="s">
        <v>62</v>
      </c>
      <c r="D59" s="103">
        <v>0</v>
      </c>
      <c r="E59" s="104">
        <v>0</v>
      </c>
      <c r="F59" s="103">
        <v>499</v>
      </c>
      <c r="G59" s="104">
        <v>13.6</v>
      </c>
      <c r="H59" s="104">
        <v>3.87</v>
      </c>
      <c r="I59" s="104">
        <v>351.42829999999998</v>
      </c>
    </row>
    <row r="60" spans="1:9" s="88" customFormat="1" ht="18">
      <c r="A60" s="90"/>
      <c r="B60" s="301" t="s">
        <v>63</v>
      </c>
      <c r="C60" s="301"/>
      <c r="D60" s="107">
        <v>0</v>
      </c>
      <c r="E60" s="107">
        <v>0</v>
      </c>
      <c r="F60" s="107">
        <v>529</v>
      </c>
      <c r="G60" s="107">
        <v>14.317600000000001</v>
      </c>
      <c r="H60" s="107">
        <v>2.98</v>
      </c>
      <c r="I60" s="107">
        <v>480.34539999999998</v>
      </c>
    </row>
    <row r="61" spans="1:9" s="88" customFormat="1" ht="18">
      <c r="A61" s="90"/>
      <c r="B61" s="301" t="s">
        <v>64</v>
      </c>
      <c r="C61" s="301"/>
      <c r="D61" s="107">
        <v>6443</v>
      </c>
      <c r="E61" s="107">
        <v>227.4297</v>
      </c>
      <c r="F61" s="107">
        <v>110630</v>
      </c>
      <c r="G61" s="107">
        <v>5758.3962000000001</v>
      </c>
      <c r="H61" s="107">
        <v>6.33</v>
      </c>
      <c r="I61" s="107">
        <v>90947.840299999996</v>
      </c>
    </row>
  </sheetData>
  <mergeCells count="19">
    <mergeCell ref="B55:C55"/>
    <mergeCell ref="B60:C60"/>
    <mergeCell ref="B61:C61"/>
    <mergeCell ref="B23:C23"/>
    <mergeCell ref="B43:C43"/>
    <mergeCell ref="B44:C44"/>
    <mergeCell ref="B50:C50"/>
    <mergeCell ref="B54:C54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73" right="0.38" top="0.52" bottom="0.72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2021-08-09T06:35:19Z</dcterms:modified>
</cp:coreProperties>
</file>